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ZT00245_LITVINO_TEP_PRIVADEC\02_Project\1_Civil &amp; Infrastructure\11_Civil &amp; Architectural\"/>
    </mc:Choice>
  </mc:AlternateContent>
  <bookViews>
    <workbookView xWindow="0" yWindow="0" windowWidth="18432" windowHeight="7692" activeTab="2"/>
  </bookViews>
  <sheets>
    <sheet name="1.etapa" sheetId="1" r:id="rId1"/>
    <sheet name="2.etapa" sheetId="3" r:id="rId2"/>
    <sheet name="3.etapa" sheetId="4" r:id="rId3"/>
    <sheet name="Souhrn" sheetId="5" r:id="rId4"/>
    <sheet name="Pozemky" sheetId="2" r:id="rId5"/>
  </sheets>
  <definedNames>
    <definedName name="_xlnm.Print_Area" localSheetId="0">'1.etapa'!$A$1:$V$49</definedName>
    <definedName name="_xlnm.Print_Area" localSheetId="1">'2.etapa'!$A$1:$V$77</definedName>
    <definedName name="_xlnm.Print_Area" localSheetId="2">'3.etapa'!$A$1:$V$43</definedName>
    <definedName name="_xlnm.Print_Area" localSheetId="3">Souhrn!$A$1:$V$25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3" l="1"/>
  <c r="C69" i="3"/>
  <c r="C15" i="5" l="1"/>
  <c r="C14" i="5"/>
  <c r="C11" i="5"/>
  <c r="C10" i="5"/>
  <c r="C33" i="4"/>
  <c r="C23" i="4"/>
  <c r="C24" i="4"/>
  <c r="R25" i="3"/>
  <c r="R24" i="3"/>
  <c r="R69" i="3" s="1"/>
  <c r="R23" i="3"/>
  <c r="R22" i="3"/>
  <c r="D23" i="3"/>
  <c r="F23" i="3" s="1"/>
  <c r="D22" i="3"/>
  <c r="F22" i="3" s="1"/>
  <c r="C65" i="3"/>
  <c r="C64" i="3"/>
  <c r="D25" i="3"/>
  <c r="D24" i="3"/>
  <c r="F24" i="3" s="1"/>
  <c r="S12" i="3"/>
  <c r="D11" i="3"/>
  <c r="D10" i="3"/>
  <c r="D52" i="3"/>
  <c r="D53" i="3"/>
  <c r="D61" i="3"/>
  <c r="D60" i="3"/>
  <c r="F25" i="3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C15" i="1"/>
  <c r="C14" i="1"/>
  <c r="C34" i="1"/>
  <c r="C35" i="1" s="1"/>
  <c r="C38" i="1"/>
  <c r="C39" i="1" s="1"/>
  <c r="C30" i="1"/>
  <c r="C31" i="1" s="1"/>
  <c r="C24" i="1"/>
  <c r="C25" i="1" s="1"/>
  <c r="C19" i="1"/>
  <c r="C18" i="1"/>
  <c r="C11" i="1"/>
  <c r="C10" i="1"/>
  <c r="C41" i="1" s="1"/>
  <c r="F69" i="3" l="1"/>
  <c r="C12" i="5"/>
  <c r="C13" i="5" s="1"/>
  <c r="C17" i="5"/>
  <c r="C18" i="5" s="1"/>
  <c r="C42" i="1"/>
  <c r="F46" i="1"/>
  <c r="F44" i="1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F76" i="3" l="1"/>
  <c r="F42" i="4"/>
  <c r="G19" i="1"/>
  <c r="G18" i="1"/>
  <c r="H10" i="4"/>
  <c r="H10" i="3"/>
  <c r="I10" i="1"/>
  <c r="F24" i="5" l="1"/>
  <c r="D14" i="5"/>
  <c r="E14" i="5"/>
  <c r="H14" i="5"/>
  <c r="J14" i="5"/>
  <c r="K14" i="5"/>
  <c r="M14" i="5"/>
  <c r="N14" i="5"/>
  <c r="P14" i="5"/>
  <c r="Q14" i="5"/>
  <c r="D12" i="5"/>
  <c r="E12" i="5"/>
  <c r="H12" i="5"/>
  <c r="J12" i="5"/>
  <c r="K12" i="5"/>
  <c r="M12" i="5"/>
  <c r="N12" i="5"/>
  <c r="P12" i="5"/>
  <c r="Q12" i="5"/>
  <c r="D10" i="5"/>
  <c r="E10" i="5"/>
  <c r="H10" i="5"/>
  <c r="J10" i="5"/>
  <c r="K10" i="5"/>
  <c r="M10" i="5"/>
  <c r="N10" i="5"/>
  <c r="P10" i="5"/>
  <c r="Q10" i="5"/>
  <c r="R24" i="4"/>
  <c r="U24" i="4" s="1"/>
  <c r="G35" i="4"/>
  <c r="G14" i="5" s="1"/>
  <c r="R33" i="4"/>
  <c r="U33" i="4" s="1"/>
  <c r="O33" i="4"/>
  <c r="T33" i="4" s="1"/>
  <c r="L33" i="4"/>
  <c r="D33" i="4"/>
  <c r="R32" i="4"/>
  <c r="U32" i="4" s="1"/>
  <c r="O32" i="4"/>
  <c r="T32" i="4" s="1"/>
  <c r="L32" i="4"/>
  <c r="D32" i="4"/>
  <c r="R31" i="4"/>
  <c r="U31" i="4" s="1"/>
  <c r="O31" i="4"/>
  <c r="T31" i="4" s="1"/>
  <c r="L31" i="4"/>
  <c r="D31" i="4"/>
  <c r="R30" i="4"/>
  <c r="U30" i="4" s="1"/>
  <c r="O30" i="4"/>
  <c r="T30" i="4" s="1"/>
  <c r="L30" i="4"/>
  <c r="D30" i="4"/>
  <c r="R29" i="4"/>
  <c r="U29" i="4" s="1"/>
  <c r="O29" i="4"/>
  <c r="T29" i="4" s="1"/>
  <c r="L29" i="4"/>
  <c r="D29" i="4"/>
  <c r="R28" i="4"/>
  <c r="U28" i="4" s="1"/>
  <c r="O28" i="4"/>
  <c r="T28" i="4" s="1"/>
  <c r="L28" i="4"/>
  <c r="D28" i="4"/>
  <c r="R27" i="4"/>
  <c r="U27" i="4" s="1"/>
  <c r="O27" i="4"/>
  <c r="T27" i="4" s="1"/>
  <c r="L27" i="4"/>
  <c r="D27" i="4"/>
  <c r="R26" i="4"/>
  <c r="U26" i="4" s="1"/>
  <c r="O26" i="4"/>
  <c r="T26" i="4" s="1"/>
  <c r="L26" i="4"/>
  <c r="D26" i="4"/>
  <c r="R23" i="4"/>
  <c r="U23" i="4" s="1"/>
  <c r="O23" i="4"/>
  <c r="T23" i="4" s="1"/>
  <c r="L23" i="4"/>
  <c r="D23" i="4"/>
  <c r="R22" i="4"/>
  <c r="U22" i="4" s="1"/>
  <c r="O22" i="4"/>
  <c r="T22" i="4" s="1"/>
  <c r="L22" i="4"/>
  <c r="D22" i="4"/>
  <c r="R21" i="4"/>
  <c r="U21" i="4" s="1"/>
  <c r="O21" i="4"/>
  <c r="T21" i="4" s="1"/>
  <c r="L21" i="4"/>
  <c r="D21" i="4"/>
  <c r="R20" i="4"/>
  <c r="U20" i="4" s="1"/>
  <c r="O20" i="4"/>
  <c r="T20" i="4" s="1"/>
  <c r="L20" i="4"/>
  <c r="D20" i="4"/>
  <c r="R19" i="4"/>
  <c r="U19" i="4" s="1"/>
  <c r="O19" i="4"/>
  <c r="T19" i="4" s="1"/>
  <c r="L19" i="4"/>
  <c r="D19" i="4"/>
  <c r="R18" i="4"/>
  <c r="U18" i="4" s="1"/>
  <c r="O18" i="4"/>
  <c r="T18" i="4" s="1"/>
  <c r="L18" i="4"/>
  <c r="D18" i="4"/>
  <c r="R17" i="4"/>
  <c r="U17" i="4" s="1"/>
  <c r="O17" i="4"/>
  <c r="T17" i="4" s="1"/>
  <c r="L17" i="4"/>
  <c r="D17" i="4"/>
  <c r="R16" i="4"/>
  <c r="U16" i="4" s="1"/>
  <c r="O16" i="4"/>
  <c r="T16" i="4" s="1"/>
  <c r="L16" i="4"/>
  <c r="D16" i="4"/>
  <c r="R15" i="4"/>
  <c r="U15" i="4" s="1"/>
  <c r="O15" i="4"/>
  <c r="T15" i="4" s="1"/>
  <c r="L15" i="4"/>
  <c r="D15" i="4"/>
  <c r="R14" i="4"/>
  <c r="U14" i="4" s="1"/>
  <c r="O14" i="4"/>
  <c r="T14" i="4" s="1"/>
  <c r="L14" i="4"/>
  <c r="D14" i="4"/>
  <c r="R13" i="4"/>
  <c r="U13" i="4" s="1"/>
  <c r="O13" i="4"/>
  <c r="T13" i="4" s="1"/>
  <c r="L13" i="4"/>
  <c r="D13" i="4"/>
  <c r="R12" i="4"/>
  <c r="U12" i="4" s="1"/>
  <c r="O12" i="4"/>
  <c r="T12" i="4" s="1"/>
  <c r="L12" i="4"/>
  <c r="D12" i="4"/>
  <c r="R11" i="4"/>
  <c r="U11" i="4" s="1"/>
  <c r="O11" i="4"/>
  <c r="T11" i="4" s="1"/>
  <c r="L11" i="4"/>
  <c r="H11" i="4"/>
  <c r="E11" i="4"/>
  <c r="D11" i="4"/>
  <c r="R10" i="4"/>
  <c r="U10" i="4" s="1"/>
  <c r="O10" i="4"/>
  <c r="T10" i="4" s="1"/>
  <c r="L10" i="4"/>
  <c r="D10" i="4"/>
  <c r="F10" i="4" s="1"/>
  <c r="D67" i="3"/>
  <c r="D66" i="3"/>
  <c r="L24" i="4" l="1"/>
  <c r="O24" i="4"/>
  <c r="T24" i="4" s="1"/>
  <c r="C25" i="4"/>
  <c r="D24" i="4"/>
  <c r="H12" i="4"/>
  <c r="F11" i="4"/>
  <c r="S10" i="4"/>
  <c r="E12" i="4"/>
  <c r="S11" i="4" l="1"/>
  <c r="H13" i="4"/>
  <c r="R25" i="4"/>
  <c r="U25" i="4" s="1"/>
  <c r="U35" i="4" s="1"/>
  <c r="U14" i="5" s="1"/>
  <c r="O25" i="4"/>
  <c r="L25" i="4"/>
  <c r="L35" i="4" s="1"/>
  <c r="L14" i="5" s="1"/>
  <c r="D25" i="4"/>
  <c r="C35" i="4"/>
  <c r="E13" i="4"/>
  <c r="F12" i="4"/>
  <c r="F40" i="4" l="1"/>
  <c r="F38" i="4"/>
  <c r="R35" i="4"/>
  <c r="R14" i="5" s="1"/>
  <c r="T25" i="4"/>
  <c r="T35" i="4" s="1"/>
  <c r="T14" i="5" s="1"/>
  <c r="O35" i="4"/>
  <c r="O14" i="5" s="1"/>
  <c r="C36" i="4"/>
  <c r="H14" i="4"/>
  <c r="S12" i="4"/>
  <c r="F13" i="4"/>
  <c r="E14" i="4"/>
  <c r="S13" i="4" l="1"/>
  <c r="H15" i="4"/>
  <c r="E15" i="4"/>
  <c r="F14" i="4"/>
  <c r="G69" i="3"/>
  <c r="G12" i="5" s="1"/>
  <c r="D65" i="3"/>
  <c r="O64" i="3"/>
  <c r="T64" i="3" s="1"/>
  <c r="D63" i="3"/>
  <c r="D62" i="3"/>
  <c r="R67" i="3"/>
  <c r="U67" i="3" s="1"/>
  <c r="O67" i="3"/>
  <c r="T67" i="3" s="1"/>
  <c r="L67" i="3"/>
  <c r="R66" i="3"/>
  <c r="U66" i="3" s="1"/>
  <c r="O66" i="3"/>
  <c r="T66" i="3" s="1"/>
  <c r="L66" i="3"/>
  <c r="R63" i="3"/>
  <c r="U63" i="3" s="1"/>
  <c r="O63" i="3"/>
  <c r="T63" i="3" s="1"/>
  <c r="L63" i="3"/>
  <c r="R62" i="3"/>
  <c r="U62" i="3" s="1"/>
  <c r="O62" i="3"/>
  <c r="T62" i="3" s="1"/>
  <c r="L62" i="3"/>
  <c r="D59" i="3"/>
  <c r="D58" i="3"/>
  <c r="D57" i="3"/>
  <c r="D56" i="3"/>
  <c r="D55" i="3"/>
  <c r="D54" i="3"/>
  <c r="D51" i="3"/>
  <c r="D50" i="3"/>
  <c r="D49" i="3"/>
  <c r="D48" i="3"/>
  <c r="S14" i="4" l="1"/>
  <c r="L65" i="3"/>
  <c r="L64" i="3"/>
  <c r="D64" i="3"/>
  <c r="H16" i="4"/>
  <c r="F15" i="4"/>
  <c r="E16" i="4"/>
  <c r="O65" i="3"/>
  <c r="T65" i="3" s="1"/>
  <c r="R64" i="3"/>
  <c r="U64" i="3" s="1"/>
  <c r="R65" i="3"/>
  <c r="U65" i="3" s="1"/>
  <c r="D47" i="3"/>
  <c r="D46" i="3"/>
  <c r="D45" i="3"/>
  <c r="D44" i="3"/>
  <c r="D43" i="3"/>
  <c r="D42" i="3"/>
  <c r="D41" i="3"/>
  <c r="D40" i="3"/>
  <c r="R61" i="3"/>
  <c r="U61" i="3" s="1"/>
  <c r="O61" i="3"/>
  <c r="T61" i="3" s="1"/>
  <c r="L61" i="3"/>
  <c r="R60" i="3"/>
  <c r="U60" i="3" s="1"/>
  <c r="O60" i="3"/>
  <c r="T60" i="3" s="1"/>
  <c r="L60" i="3"/>
  <c r="R59" i="3"/>
  <c r="U59" i="3" s="1"/>
  <c r="O59" i="3"/>
  <c r="T59" i="3" s="1"/>
  <c r="L59" i="3"/>
  <c r="R58" i="3"/>
  <c r="U58" i="3" s="1"/>
  <c r="O58" i="3"/>
  <c r="T58" i="3" s="1"/>
  <c r="L58" i="3"/>
  <c r="R57" i="3"/>
  <c r="U57" i="3" s="1"/>
  <c r="O57" i="3"/>
  <c r="T57" i="3" s="1"/>
  <c r="L57" i="3"/>
  <c r="R56" i="3"/>
  <c r="U56" i="3" s="1"/>
  <c r="O56" i="3"/>
  <c r="T56" i="3" s="1"/>
  <c r="L56" i="3"/>
  <c r="R55" i="3"/>
  <c r="U55" i="3" s="1"/>
  <c r="O55" i="3"/>
  <c r="T55" i="3" s="1"/>
  <c r="L55" i="3"/>
  <c r="R54" i="3"/>
  <c r="U54" i="3" s="1"/>
  <c r="O54" i="3"/>
  <c r="T54" i="3" s="1"/>
  <c r="L54" i="3"/>
  <c r="R53" i="3"/>
  <c r="U53" i="3" s="1"/>
  <c r="O53" i="3"/>
  <c r="T53" i="3" s="1"/>
  <c r="L53" i="3"/>
  <c r="R52" i="3"/>
  <c r="U52" i="3" s="1"/>
  <c r="O52" i="3"/>
  <c r="T52" i="3" s="1"/>
  <c r="L52" i="3"/>
  <c r="R51" i="3"/>
  <c r="U51" i="3" s="1"/>
  <c r="O51" i="3"/>
  <c r="T51" i="3" s="1"/>
  <c r="L51" i="3"/>
  <c r="R50" i="3"/>
  <c r="U50" i="3" s="1"/>
  <c r="O50" i="3"/>
  <c r="T50" i="3" s="1"/>
  <c r="L50" i="3"/>
  <c r="R49" i="3"/>
  <c r="U49" i="3" s="1"/>
  <c r="O49" i="3"/>
  <c r="T49" i="3" s="1"/>
  <c r="L49" i="3"/>
  <c r="R48" i="3"/>
  <c r="U48" i="3" s="1"/>
  <c r="O48" i="3"/>
  <c r="T48" i="3" s="1"/>
  <c r="L48" i="3"/>
  <c r="R47" i="3"/>
  <c r="U47" i="3" s="1"/>
  <c r="O47" i="3"/>
  <c r="T47" i="3" s="1"/>
  <c r="L47" i="3"/>
  <c r="R46" i="3"/>
  <c r="U46" i="3" s="1"/>
  <c r="O46" i="3"/>
  <c r="T46" i="3" s="1"/>
  <c r="L46" i="3"/>
  <c r="R45" i="3"/>
  <c r="U45" i="3" s="1"/>
  <c r="O45" i="3"/>
  <c r="T45" i="3" s="1"/>
  <c r="L45" i="3"/>
  <c r="R44" i="3"/>
  <c r="U44" i="3" s="1"/>
  <c r="O44" i="3"/>
  <c r="T44" i="3" s="1"/>
  <c r="L44" i="3"/>
  <c r="R43" i="3"/>
  <c r="U43" i="3" s="1"/>
  <c r="O43" i="3"/>
  <c r="T43" i="3" s="1"/>
  <c r="L43" i="3"/>
  <c r="R42" i="3"/>
  <c r="U42" i="3" s="1"/>
  <c r="O42" i="3"/>
  <c r="T42" i="3" s="1"/>
  <c r="L42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1" i="3"/>
  <c r="D20" i="3"/>
  <c r="D19" i="3"/>
  <c r="D18" i="3"/>
  <c r="D17" i="3"/>
  <c r="D16" i="3"/>
  <c r="D15" i="3"/>
  <c r="D14" i="3"/>
  <c r="D13" i="3"/>
  <c r="D12" i="3"/>
  <c r="F10" i="3"/>
  <c r="R41" i="3"/>
  <c r="U41" i="3" s="1"/>
  <c r="O41" i="3"/>
  <c r="T41" i="3" s="1"/>
  <c r="L41" i="3"/>
  <c r="R40" i="3"/>
  <c r="U40" i="3" s="1"/>
  <c r="L40" i="3"/>
  <c r="O40" i="3"/>
  <c r="T40" i="3" s="1"/>
  <c r="O39" i="3"/>
  <c r="T39" i="3" s="1"/>
  <c r="R38" i="3"/>
  <c r="U38" i="3" s="1"/>
  <c r="O38" i="3"/>
  <c r="T38" i="3" s="1"/>
  <c r="L38" i="3"/>
  <c r="R36" i="3"/>
  <c r="U36" i="3" s="1"/>
  <c r="R35" i="3"/>
  <c r="U35" i="3" s="1"/>
  <c r="O35" i="3"/>
  <c r="T35" i="3" s="1"/>
  <c r="L35" i="3"/>
  <c r="R34" i="3"/>
  <c r="U34" i="3" s="1"/>
  <c r="O34" i="3"/>
  <c r="T34" i="3" s="1"/>
  <c r="L34" i="3"/>
  <c r="O32" i="3"/>
  <c r="T32" i="3" s="1"/>
  <c r="R31" i="3"/>
  <c r="U31" i="3" s="1"/>
  <c r="O31" i="3"/>
  <c r="T31" i="3" s="1"/>
  <c r="L31" i="3"/>
  <c r="R30" i="3"/>
  <c r="U30" i="3" s="1"/>
  <c r="O30" i="3"/>
  <c r="T30" i="3" s="1"/>
  <c r="L30" i="3"/>
  <c r="O28" i="3"/>
  <c r="T28" i="3" s="1"/>
  <c r="U25" i="3"/>
  <c r="O25" i="3"/>
  <c r="T25" i="3" s="1"/>
  <c r="L25" i="3"/>
  <c r="U24" i="3"/>
  <c r="O24" i="3"/>
  <c r="T24" i="3" s="1"/>
  <c r="L24" i="3"/>
  <c r="U23" i="3"/>
  <c r="O23" i="3"/>
  <c r="T23" i="3" s="1"/>
  <c r="L23" i="3"/>
  <c r="U22" i="3"/>
  <c r="O22" i="3"/>
  <c r="T22" i="3" s="1"/>
  <c r="L22" i="3"/>
  <c r="R21" i="3"/>
  <c r="U21" i="3" s="1"/>
  <c r="O21" i="3"/>
  <c r="T21" i="3" s="1"/>
  <c r="L21" i="3"/>
  <c r="R19" i="3"/>
  <c r="U19" i="3" s="1"/>
  <c r="L19" i="3"/>
  <c r="O19" i="3"/>
  <c r="T19" i="3" s="1"/>
  <c r="R17" i="3"/>
  <c r="U17" i="3" s="1"/>
  <c r="O17" i="3"/>
  <c r="T17" i="3" s="1"/>
  <c r="L17" i="3"/>
  <c r="R16" i="3"/>
  <c r="U16" i="3" s="1"/>
  <c r="O16" i="3"/>
  <c r="T16" i="3" s="1"/>
  <c r="L16" i="3"/>
  <c r="R15" i="3"/>
  <c r="U15" i="3" s="1"/>
  <c r="O15" i="3"/>
  <c r="T15" i="3" s="1"/>
  <c r="R14" i="3"/>
  <c r="U14" i="3" s="1"/>
  <c r="L14" i="3"/>
  <c r="R13" i="3"/>
  <c r="U13" i="3" s="1"/>
  <c r="O13" i="3"/>
  <c r="T13" i="3" s="1"/>
  <c r="L13" i="3"/>
  <c r="R12" i="3"/>
  <c r="U12" i="3" s="1"/>
  <c r="O12" i="3"/>
  <c r="T12" i="3" s="1"/>
  <c r="L12" i="3"/>
  <c r="H11" i="3"/>
  <c r="E11" i="3"/>
  <c r="E12" i="3" s="1"/>
  <c r="E13" i="3" s="1"/>
  <c r="L11" i="3"/>
  <c r="R10" i="3"/>
  <c r="U10" i="3" s="1"/>
  <c r="O10" i="3"/>
  <c r="L10" i="3"/>
  <c r="S10" i="3" l="1"/>
  <c r="F72" i="3"/>
  <c r="F74" i="3"/>
  <c r="S15" i="4"/>
  <c r="H17" i="4"/>
  <c r="H12" i="3"/>
  <c r="E17" i="4"/>
  <c r="F16" i="4"/>
  <c r="S16" i="4" s="1"/>
  <c r="E14" i="3"/>
  <c r="E15" i="3" s="1"/>
  <c r="F13" i="3"/>
  <c r="F12" i="3"/>
  <c r="T10" i="3"/>
  <c r="F11" i="3"/>
  <c r="S11" i="3" s="1"/>
  <c r="R26" i="3"/>
  <c r="U26" i="3" s="1"/>
  <c r="O26" i="3"/>
  <c r="T26" i="3" s="1"/>
  <c r="L26" i="3"/>
  <c r="R32" i="3"/>
  <c r="U32" i="3" s="1"/>
  <c r="L32" i="3"/>
  <c r="O11" i="3"/>
  <c r="T11" i="3" s="1"/>
  <c r="R18" i="3"/>
  <c r="U18" i="3" s="1"/>
  <c r="O18" i="3"/>
  <c r="T18" i="3" s="1"/>
  <c r="L18" i="3"/>
  <c r="L20" i="3"/>
  <c r="O20" i="3"/>
  <c r="T20" i="3" s="1"/>
  <c r="L36" i="3"/>
  <c r="O36" i="3"/>
  <c r="T36" i="3" s="1"/>
  <c r="R11" i="3"/>
  <c r="U11" i="3" s="1"/>
  <c r="O14" i="3"/>
  <c r="T14" i="3" s="1"/>
  <c r="L15" i="3"/>
  <c r="R20" i="3"/>
  <c r="U20" i="3" s="1"/>
  <c r="L28" i="3"/>
  <c r="R28" i="3"/>
  <c r="U28" i="3" s="1"/>
  <c r="R39" i="3"/>
  <c r="U39" i="3" s="1"/>
  <c r="L39" i="3"/>
  <c r="L39" i="1"/>
  <c r="C37" i="1"/>
  <c r="L37" i="1" s="1"/>
  <c r="R36" i="1"/>
  <c r="U36" i="1" s="1"/>
  <c r="O36" i="1"/>
  <c r="T36" i="1" s="1"/>
  <c r="L36" i="1"/>
  <c r="D36" i="1"/>
  <c r="D34" i="1"/>
  <c r="L30" i="1"/>
  <c r="C26" i="1"/>
  <c r="D26" i="1" s="1"/>
  <c r="O28" i="1"/>
  <c r="T28" i="1" s="1"/>
  <c r="O29" i="1"/>
  <c r="T29" i="1" s="1"/>
  <c r="O32" i="1"/>
  <c r="T32" i="1" s="1"/>
  <c r="O33" i="1"/>
  <c r="T33" i="1" s="1"/>
  <c r="O34" i="1"/>
  <c r="T34" i="1" s="1"/>
  <c r="O23" i="1"/>
  <c r="T23" i="1" s="1"/>
  <c r="O22" i="1"/>
  <c r="T22" i="1" s="1"/>
  <c r="O21" i="1"/>
  <c r="T21" i="1" s="1"/>
  <c r="O20" i="1"/>
  <c r="T20" i="1" s="1"/>
  <c r="O17" i="1"/>
  <c r="T17" i="1" s="1"/>
  <c r="O16" i="1"/>
  <c r="T16" i="1" s="1"/>
  <c r="O13" i="1"/>
  <c r="T13" i="1" s="1"/>
  <c r="O12" i="1"/>
  <c r="T12" i="1" s="1"/>
  <c r="R22" i="1"/>
  <c r="U22" i="1" s="1"/>
  <c r="R23" i="1"/>
  <c r="U23" i="1" s="1"/>
  <c r="R28" i="1"/>
  <c r="U28" i="1" s="1"/>
  <c r="R29" i="1"/>
  <c r="U29" i="1" s="1"/>
  <c r="R30" i="1"/>
  <c r="U30" i="1" s="1"/>
  <c r="R32" i="1"/>
  <c r="U32" i="1" s="1"/>
  <c r="R33" i="1"/>
  <c r="U33" i="1" s="1"/>
  <c r="R34" i="1"/>
  <c r="U34" i="1" s="1"/>
  <c r="L21" i="1"/>
  <c r="L22" i="1"/>
  <c r="L23" i="1"/>
  <c r="L28" i="1"/>
  <c r="L29" i="1"/>
  <c r="L32" i="1"/>
  <c r="L33" i="1"/>
  <c r="D22" i="1"/>
  <c r="D23" i="1"/>
  <c r="D28" i="1"/>
  <c r="D29" i="1"/>
  <c r="D32" i="1"/>
  <c r="D33" i="1"/>
  <c r="D21" i="1"/>
  <c r="D20" i="1"/>
  <c r="R19" i="1"/>
  <c r="U19" i="1" s="1"/>
  <c r="R18" i="1"/>
  <c r="U18" i="1" s="1"/>
  <c r="D17" i="1"/>
  <c r="D16" i="1"/>
  <c r="O15" i="1"/>
  <c r="T15" i="1" s="1"/>
  <c r="O14" i="1"/>
  <c r="T14" i="1" s="1"/>
  <c r="D13" i="1"/>
  <c r="D12" i="1"/>
  <c r="H11" i="1"/>
  <c r="E11" i="1"/>
  <c r="E12" i="1" s="1"/>
  <c r="R12" i="1"/>
  <c r="U12" i="1" s="1"/>
  <c r="R13" i="1"/>
  <c r="U13" i="1" s="1"/>
  <c r="R16" i="1"/>
  <c r="U16" i="1" s="1"/>
  <c r="R17" i="1"/>
  <c r="U17" i="1" s="1"/>
  <c r="R20" i="1"/>
  <c r="U20" i="1" s="1"/>
  <c r="R21" i="1"/>
  <c r="U21" i="1" s="1"/>
  <c r="L12" i="1"/>
  <c r="L13" i="1"/>
  <c r="L16" i="1"/>
  <c r="L17" i="1"/>
  <c r="L20" i="1"/>
  <c r="O11" i="1"/>
  <c r="T11" i="1" s="1"/>
  <c r="O10" i="1"/>
  <c r="G41" i="1"/>
  <c r="G10" i="5" s="1"/>
  <c r="G17" i="5" s="1"/>
  <c r="D10" i="1"/>
  <c r="F10" i="1" s="1"/>
  <c r="H18" i="4" l="1"/>
  <c r="H13" i="3"/>
  <c r="H12" i="1"/>
  <c r="I12" i="1" s="1"/>
  <c r="I11" i="1"/>
  <c r="D38" i="1"/>
  <c r="F17" i="4"/>
  <c r="E18" i="4"/>
  <c r="E16" i="3"/>
  <c r="F15" i="3"/>
  <c r="F14" i="3"/>
  <c r="R37" i="3"/>
  <c r="U37" i="3" s="1"/>
  <c r="O37" i="3"/>
  <c r="T37" i="3" s="1"/>
  <c r="L37" i="3"/>
  <c r="O33" i="3"/>
  <c r="T33" i="3" s="1"/>
  <c r="R33" i="3"/>
  <c r="U33" i="3" s="1"/>
  <c r="L33" i="3"/>
  <c r="O27" i="3"/>
  <c r="T27" i="3" s="1"/>
  <c r="R27" i="3"/>
  <c r="U27" i="3" s="1"/>
  <c r="L27" i="3"/>
  <c r="L29" i="3"/>
  <c r="O29" i="3"/>
  <c r="T29" i="3" s="1"/>
  <c r="R29" i="3"/>
  <c r="U29" i="3" s="1"/>
  <c r="F12" i="1"/>
  <c r="D24" i="1"/>
  <c r="L10" i="1"/>
  <c r="O30" i="1"/>
  <c r="T30" i="1" s="1"/>
  <c r="D37" i="1"/>
  <c r="L38" i="1"/>
  <c r="L31" i="1"/>
  <c r="D30" i="1"/>
  <c r="R25" i="1"/>
  <c r="U25" i="1" s="1"/>
  <c r="D25" i="1"/>
  <c r="O37" i="1"/>
  <c r="T37" i="1" s="1"/>
  <c r="R10" i="1"/>
  <c r="U10" i="1" s="1"/>
  <c r="O24" i="1"/>
  <c r="T24" i="1" s="1"/>
  <c r="O26" i="1"/>
  <c r="T26" i="1" s="1"/>
  <c r="R37" i="1"/>
  <c r="U37" i="1" s="1"/>
  <c r="L24" i="1"/>
  <c r="R24" i="1"/>
  <c r="U24" i="1" s="1"/>
  <c r="T10" i="1"/>
  <c r="D11" i="1"/>
  <c r="F11" i="1" s="1"/>
  <c r="L19" i="1"/>
  <c r="L15" i="1"/>
  <c r="L11" i="1"/>
  <c r="R15" i="1"/>
  <c r="U15" i="1" s="1"/>
  <c r="R11" i="1"/>
  <c r="D14" i="1"/>
  <c r="D18" i="1"/>
  <c r="L34" i="1"/>
  <c r="L26" i="1"/>
  <c r="R26" i="1"/>
  <c r="U26" i="1" s="1"/>
  <c r="O25" i="1"/>
  <c r="T25" i="1" s="1"/>
  <c r="C27" i="1"/>
  <c r="R38" i="1"/>
  <c r="U38" i="1" s="1"/>
  <c r="L18" i="1"/>
  <c r="L14" i="1"/>
  <c r="R14" i="1"/>
  <c r="U14" i="1" s="1"/>
  <c r="D15" i="1"/>
  <c r="D19" i="1"/>
  <c r="L25" i="1"/>
  <c r="O18" i="1"/>
  <c r="T18" i="1" s="1"/>
  <c r="O38" i="1"/>
  <c r="T38" i="1" s="1"/>
  <c r="E13" i="1"/>
  <c r="E14" i="1" s="1"/>
  <c r="E15" i="1" s="1"/>
  <c r="O19" i="1"/>
  <c r="T19" i="1" s="1"/>
  <c r="O39" i="1"/>
  <c r="T39" i="1" s="1"/>
  <c r="D39" i="1"/>
  <c r="R39" i="1"/>
  <c r="U39" i="1" s="1"/>
  <c r="L69" i="3" l="1"/>
  <c r="L12" i="5" s="1"/>
  <c r="S17" i="4"/>
  <c r="H19" i="4"/>
  <c r="T69" i="3"/>
  <c r="T12" i="5" s="1"/>
  <c r="S13" i="3"/>
  <c r="H14" i="3"/>
  <c r="H13" i="1"/>
  <c r="I13" i="1" s="1"/>
  <c r="E19" i="4"/>
  <c r="F18" i="4"/>
  <c r="R12" i="5"/>
  <c r="U69" i="3"/>
  <c r="U12" i="5" s="1"/>
  <c r="O69" i="3"/>
  <c r="O12" i="5" s="1"/>
  <c r="E17" i="3"/>
  <c r="F16" i="3"/>
  <c r="O31" i="1"/>
  <c r="T31" i="1" s="1"/>
  <c r="F13" i="1"/>
  <c r="D31" i="1"/>
  <c r="R31" i="1"/>
  <c r="U31" i="1" s="1"/>
  <c r="F14" i="1"/>
  <c r="O35" i="1"/>
  <c r="T35" i="1" s="1"/>
  <c r="R35" i="1"/>
  <c r="U35" i="1" s="1"/>
  <c r="L35" i="1"/>
  <c r="D35" i="1"/>
  <c r="U11" i="1"/>
  <c r="O27" i="1"/>
  <c r="T27" i="1" s="1"/>
  <c r="L27" i="1"/>
  <c r="L41" i="1" s="1"/>
  <c r="L10" i="5" s="1"/>
  <c r="D27" i="1"/>
  <c r="R27" i="1"/>
  <c r="U27" i="1" s="1"/>
  <c r="E16" i="1"/>
  <c r="F15" i="1"/>
  <c r="L17" i="5" l="1"/>
  <c r="S18" i="4"/>
  <c r="H20" i="4"/>
  <c r="H15" i="3"/>
  <c r="S14" i="3"/>
  <c r="H14" i="1"/>
  <c r="I14" i="1" s="1"/>
  <c r="F19" i="4"/>
  <c r="E20" i="4"/>
  <c r="E18" i="3"/>
  <c r="F17" i="3"/>
  <c r="R41" i="1"/>
  <c r="R10" i="5" s="1"/>
  <c r="R17" i="5" s="1"/>
  <c r="T41" i="1"/>
  <c r="T10" i="5" s="1"/>
  <c r="T17" i="5" s="1"/>
  <c r="U41" i="1"/>
  <c r="U10" i="5" s="1"/>
  <c r="U17" i="5" s="1"/>
  <c r="O41" i="1"/>
  <c r="O10" i="5" s="1"/>
  <c r="O17" i="5" s="1"/>
  <c r="H15" i="1"/>
  <c r="I15" i="1" s="1"/>
  <c r="F16" i="1"/>
  <c r="E17" i="1"/>
  <c r="S19" i="4" l="1"/>
  <c r="H21" i="4"/>
  <c r="S15" i="3"/>
  <c r="H16" i="3"/>
  <c r="E21" i="4"/>
  <c r="F20" i="4"/>
  <c r="E19" i="3"/>
  <c r="F18" i="3"/>
  <c r="H16" i="1"/>
  <c r="I16" i="1" s="1"/>
  <c r="E18" i="1"/>
  <c r="F17" i="1"/>
  <c r="F22" i="5" l="1"/>
  <c r="F20" i="5"/>
  <c r="H22" i="4"/>
  <c r="S20" i="4"/>
  <c r="S16" i="3"/>
  <c r="H17" i="3"/>
  <c r="F21" i="4"/>
  <c r="S21" i="4" s="1"/>
  <c r="E22" i="4"/>
  <c r="F19" i="3"/>
  <c r="E20" i="3"/>
  <c r="H17" i="1"/>
  <c r="I17" i="1" s="1"/>
  <c r="E19" i="1"/>
  <c r="E20" i="1" s="1"/>
  <c r="F18" i="1"/>
  <c r="H23" i="4" l="1"/>
  <c r="S17" i="3"/>
  <c r="H18" i="3"/>
  <c r="E23" i="4"/>
  <c r="F22" i="4"/>
  <c r="E21" i="3"/>
  <c r="F20" i="3"/>
  <c r="H18" i="1"/>
  <c r="I18" i="1" s="1"/>
  <c r="F19" i="1"/>
  <c r="S22" i="4" l="1"/>
  <c r="H24" i="4"/>
  <c r="S18" i="3"/>
  <c r="H19" i="3"/>
  <c r="F23" i="4"/>
  <c r="E24" i="4"/>
  <c r="F21" i="3"/>
  <c r="E22" i="3"/>
  <c r="H19" i="1"/>
  <c r="I19" i="1" l="1"/>
  <c r="H20" i="1"/>
  <c r="S23" i="4"/>
  <c r="H25" i="4"/>
  <c r="S19" i="3"/>
  <c r="H20" i="3"/>
  <c r="E25" i="4"/>
  <c r="F24" i="4"/>
  <c r="E23" i="3"/>
  <c r="S24" i="4" l="1"/>
  <c r="H26" i="4"/>
  <c r="S20" i="3"/>
  <c r="H21" i="3"/>
  <c r="F25" i="4"/>
  <c r="E26" i="4"/>
  <c r="E24" i="3"/>
  <c r="E21" i="1"/>
  <c r="F20" i="1"/>
  <c r="S25" i="4" l="1"/>
  <c r="H27" i="4"/>
  <c r="S21" i="3"/>
  <c r="H22" i="3"/>
  <c r="E27" i="4"/>
  <c r="F26" i="4"/>
  <c r="E25" i="3"/>
  <c r="I20" i="1"/>
  <c r="E22" i="1"/>
  <c r="F21" i="1"/>
  <c r="S26" i="4" l="1"/>
  <c r="H28" i="4"/>
  <c r="S22" i="3"/>
  <c r="H23" i="3"/>
  <c r="F27" i="4"/>
  <c r="E28" i="4"/>
  <c r="E26" i="3"/>
  <c r="F22" i="1"/>
  <c r="E23" i="1"/>
  <c r="H21" i="1"/>
  <c r="I21" i="1" s="1"/>
  <c r="S27" i="4" l="1"/>
  <c r="H29" i="4"/>
  <c r="S23" i="3"/>
  <c r="H24" i="3"/>
  <c r="E29" i="4"/>
  <c r="F28" i="4"/>
  <c r="E27" i="3"/>
  <c r="F26" i="3"/>
  <c r="H22" i="1"/>
  <c r="I22" i="1" s="1"/>
  <c r="F23" i="1"/>
  <c r="E24" i="1"/>
  <c r="S28" i="4" l="1"/>
  <c r="H30" i="4"/>
  <c r="S24" i="3"/>
  <c r="H25" i="3"/>
  <c r="F29" i="4"/>
  <c r="E30" i="4"/>
  <c r="F27" i="3"/>
  <c r="E28" i="3"/>
  <c r="H23" i="1"/>
  <c r="I23" i="1" s="1"/>
  <c r="E25" i="1"/>
  <c r="F24" i="1"/>
  <c r="S29" i="4" l="1"/>
  <c r="H31" i="4"/>
  <c r="S25" i="3"/>
  <c r="S69" i="3" s="1"/>
  <c r="H26" i="3"/>
  <c r="E31" i="4"/>
  <c r="F30" i="4"/>
  <c r="S30" i="4" s="1"/>
  <c r="E29" i="3"/>
  <c r="F28" i="3"/>
  <c r="H24" i="1"/>
  <c r="I24" i="1" s="1"/>
  <c r="E26" i="1"/>
  <c r="F25" i="1"/>
  <c r="H32" i="4" l="1"/>
  <c r="S26" i="3"/>
  <c r="H27" i="3"/>
  <c r="F31" i="4"/>
  <c r="E32" i="4"/>
  <c r="E30" i="3"/>
  <c r="F29" i="3"/>
  <c r="E27" i="1"/>
  <c r="F26" i="1"/>
  <c r="H25" i="1"/>
  <c r="I25" i="1" s="1"/>
  <c r="S31" i="4" l="1"/>
  <c r="H33" i="4"/>
  <c r="S27" i="3"/>
  <c r="H28" i="3"/>
  <c r="E33" i="4"/>
  <c r="F32" i="4"/>
  <c r="E31" i="3"/>
  <c r="F30" i="3"/>
  <c r="H26" i="1"/>
  <c r="I26" i="1" s="1"/>
  <c r="E28" i="1"/>
  <c r="F27" i="1"/>
  <c r="S32" i="4" l="1"/>
  <c r="I35" i="4"/>
  <c r="I14" i="5" s="1"/>
  <c r="S28" i="3"/>
  <c r="H29" i="3"/>
  <c r="F33" i="4"/>
  <c r="S33" i="4" s="1"/>
  <c r="E32" i="3"/>
  <c r="F31" i="3"/>
  <c r="E29" i="1"/>
  <c r="F28" i="1"/>
  <c r="H27" i="1"/>
  <c r="I27" i="1" s="1"/>
  <c r="S26" i="1"/>
  <c r="S29" i="3" l="1"/>
  <c r="H30" i="3"/>
  <c r="E33" i="3"/>
  <c r="F32" i="3"/>
  <c r="H28" i="1"/>
  <c r="I28" i="1" s="1"/>
  <c r="S27" i="1"/>
  <c r="E30" i="1"/>
  <c r="F29" i="1"/>
  <c r="S30" i="3" l="1"/>
  <c r="H31" i="3"/>
  <c r="F33" i="3"/>
  <c r="E34" i="3"/>
  <c r="E31" i="1"/>
  <c r="F30" i="1"/>
  <c r="H29" i="1"/>
  <c r="I29" i="1" s="1"/>
  <c r="S28" i="1"/>
  <c r="S31" i="3" l="1"/>
  <c r="H32" i="3"/>
  <c r="E35" i="3"/>
  <c r="F34" i="3"/>
  <c r="H30" i="1"/>
  <c r="I30" i="1" s="1"/>
  <c r="S29" i="1"/>
  <c r="E32" i="1"/>
  <c r="F31" i="1"/>
  <c r="S32" i="3" l="1"/>
  <c r="H33" i="3"/>
  <c r="E36" i="3"/>
  <c r="F35" i="3"/>
  <c r="E33" i="1"/>
  <c r="F32" i="1"/>
  <c r="H31" i="1"/>
  <c r="I31" i="1" s="1"/>
  <c r="S30" i="1"/>
  <c r="S33" i="3" l="1"/>
  <c r="H34" i="3"/>
  <c r="F36" i="3"/>
  <c r="E37" i="3"/>
  <c r="H32" i="1"/>
  <c r="I32" i="1" s="1"/>
  <c r="S31" i="1"/>
  <c r="E34" i="1"/>
  <c r="F33" i="1"/>
  <c r="S34" i="3" l="1"/>
  <c r="H35" i="3"/>
  <c r="E38" i="3"/>
  <c r="E40" i="3"/>
  <c r="F37" i="3"/>
  <c r="E35" i="1"/>
  <c r="E36" i="1" s="1"/>
  <c r="F34" i="1"/>
  <c r="H33" i="1"/>
  <c r="I33" i="1" s="1"/>
  <c r="S32" i="1"/>
  <c r="S35" i="3" l="1"/>
  <c r="H36" i="3"/>
  <c r="E41" i="3"/>
  <c r="F40" i="3"/>
  <c r="E39" i="3"/>
  <c r="F38" i="3"/>
  <c r="E37" i="1"/>
  <c r="F37" i="1" s="1"/>
  <c r="F36" i="1"/>
  <c r="H34" i="1"/>
  <c r="I34" i="1" s="1"/>
  <c r="S33" i="1"/>
  <c r="E38" i="1"/>
  <c r="F35" i="1"/>
  <c r="S36" i="3" l="1"/>
  <c r="H37" i="3"/>
  <c r="F41" i="3"/>
  <c r="E44" i="3"/>
  <c r="F39" i="3"/>
  <c r="E42" i="3"/>
  <c r="E39" i="1"/>
  <c r="F39" i="1" s="1"/>
  <c r="F38" i="1"/>
  <c r="H35" i="1"/>
  <c r="S34" i="1"/>
  <c r="S37" i="3" l="1"/>
  <c r="H38" i="3"/>
  <c r="H40" i="3"/>
  <c r="H36" i="1"/>
  <c r="I36" i="1" s="1"/>
  <c r="S36" i="1" s="1"/>
  <c r="I35" i="1"/>
  <c r="S35" i="1" s="1"/>
  <c r="F42" i="3"/>
  <c r="E43" i="3"/>
  <c r="F44" i="3"/>
  <c r="E45" i="3"/>
  <c r="E62" i="3" s="1"/>
  <c r="F41" i="1"/>
  <c r="F10" i="5" s="1"/>
  <c r="H38" i="1"/>
  <c r="I38" i="1" s="1"/>
  <c r="S38" i="3" l="1"/>
  <c r="H39" i="3"/>
  <c r="S40" i="3"/>
  <c r="H41" i="3"/>
  <c r="H37" i="1"/>
  <c r="F62" i="3"/>
  <c r="E63" i="3"/>
  <c r="F63" i="3" s="1"/>
  <c r="F43" i="3"/>
  <c r="E46" i="3"/>
  <c r="F45" i="3"/>
  <c r="E48" i="3"/>
  <c r="H39" i="1"/>
  <c r="I39" i="1" s="1"/>
  <c r="S38" i="1"/>
  <c r="S39" i="3" l="1"/>
  <c r="H42" i="3"/>
  <c r="S41" i="3"/>
  <c r="H44" i="3"/>
  <c r="I37" i="1"/>
  <c r="S37" i="1" s="1"/>
  <c r="F48" i="3"/>
  <c r="E49" i="3"/>
  <c r="E66" i="3" s="1"/>
  <c r="F46" i="3"/>
  <c r="E47" i="3"/>
  <c r="E64" i="3" s="1"/>
  <c r="S39" i="1"/>
  <c r="I41" i="1"/>
  <c r="I10" i="5" s="1"/>
  <c r="S42" i="3" l="1"/>
  <c r="H43" i="3"/>
  <c r="S44" i="3"/>
  <c r="H45" i="3"/>
  <c r="S41" i="1"/>
  <c r="S10" i="5" s="1"/>
  <c r="E65" i="3"/>
  <c r="F65" i="3" s="1"/>
  <c r="F64" i="3"/>
  <c r="F66" i="3"/>
  <c r="E67" i="3"/>
  <c r="F67" i="3" s="1"/>
  <c r="F47" i="3"/>
  <c r="E50" i="3"/>
  <c r="F49" i="3"/>
  <c r="E52" i="3"/>
  <c r="H62" i="3" l="1"/>
  <c r="S45" i="3"/>
  <c r="H48" i="3"/>
  <c r="S43" i="3"/>
  <c r="H46" i="3"/>
  <c r="F50" i="3"/>
  <c r="E51" i="3"/>
  <c r="F52" i="3"/>
  <c r="E53" i="3"/>
  <c r="S46" i="3" l="1"/>
  <c r="H47" i="3"/>
  <c r="S48" i="3"/>
  <c r="H49" i="3"/>
  <c r="S62" i="3"/>
  <c r="H63" i="3"/>
  <c r="S63" i="3" s="1"/>
  <c r="F53" i="3"/>
  <c r="E56" i="3"/>
  <c r="F51" i="3"/>
  <c r="E54" i="3"/>
  <c r="H64" i="3" l="1"/>
  <c r="S47" i="3"/>
  <c r="H50" i="3"/>
  <c r="H66" i="3"/>
  <c r="S49" i="3"/>
  <c r="H52" i="3"/>
  <c r="F54" i="3"/>
  <c r="E55" i="3"/>
  <c r="F56" i="3"/>
  <c r="E57" i="3"/>
  <c r="S50" i="3" l="1"/>
  <c r="H51" i="3"/>
  <c r="S52" i="3"/>
  <c r="H53" i="3"/>
  <c r="S66" i="3"/>
  <c r="H67" i="3"/>
  <c r="S67" i="3" s="1"/>
  <c r="S64" i="3"/>
  <c r="H65" i="3"/>
  <c r="S65" i="3" s="1"/>
  <c r="S35" i="4"/>
  <c r="S14" i="5" s="1"/>
  <c r="F35" i="4"/>
  <c r="F14" i="5" s="1"/>
  <c r="F57" i="3"/>
  <c r="E60" i="3"/>
  <c r="F55" i="3"/>
  <c r="E58" i="3"/>
  <c r="S51" i="3" l="1"/>
  <c r="H54" i="3"/>
  <c r="S53" i="3"/>
  <c r="H56" i="3"/>
  <c r="F60" i="3"/>
  <c r="E61" i="3"/>
  <c r="F61" i="3" s="1"/>
  <c r="F58" i="3"/>
  <c r="E59" i="3"/>
  <c r="S54" i="3" l="1"/>
  <c r="H55" i="3"/>
  <c r="S56" i="3"/>
  <c r="H57" i="3"/>
  <c r="F59" i="3"/>
  <c r="F12" i="5" s="1"/>
  <c r="F17" i="5" s="1"/>
  <c r="S57" i="3" l="1"/>
  <c r="H60" i="3"/>
  <c r="H58" i="3"/>
  <c r="S58" i="3" l="1"/>
  <c r="H59" i="3"/>
  <c r="S59" i="3" s="1"/>
  <c r="S55" i="3"/>
  <c r="S60" i="3"/>
  <c r="H61" i="3"/>
  <c r="S61" i="3" s="1"/>
  <c r="I69" i="3" l="1"/>
  <c r="I12" i="5" s="1"/>
  <c r="I17" i="5" s="1"/>
  <c r="S12" i="5"/>
  <c r="S17" i="5" s="1"/>
</calcChain>
</file>

<file path=xl/sharedStrings.xml><?xml version="1.0" encoding="utf-8"?>
<sst xmlns="http://schemas.openxmlformats.org/spreadsheetml/2006/main" count="420" uniqueCount="168">
  <si>
    <t>Výpočet množství odpadu</t>
  </si>
  <si>
    <t>Projekt:</t>
  </si>
  <si>
    <t>Rekonstrukce tepelného napaječe Litvínov SU3 - SU10</t>
  </si>
  <si>
    <t>Etapa:</t>
  </si>
  <si>
    <t>1.</t>
  </si>
  <si>
    <t>Úsek</t>
  </si>
  <si>
    <t>Délka</t>
  </si>
  <si>
    <t>Uložení</t>
  </si>
  <si>
    <t>Jedn hmot.</t>
  </si>
  <si>
    <t>ks</t>
  </si>
  <si>
    <t>kg/ks</t>
  </si>
  <si>
    <t>Železo a ocel</t>
  </si>
  <si>
    <t>17 04 05</t>
  </si>
  <si>
    <t>Potrubí</t>
  </si>
  <si>
    <t>DN 500</t>
  </si>
  <si>
    <t>m</t>
  </si>
  <si>
    <t>kg/m</t>
  </si>
  <si>
    <t>Oplechování</t>
  </si>
  <si>
    <t>17 06 04</t>
  </si>
  <si>
    <t>Izolač. mater. neuvedené pod čísly 17 06 01 a 17 06 03</t>
  </si>
  <si>
    <t>Plasty</t>
  </si>
  <si>
    <t>17 02 03</t>
  </si>
  <si>
    <t>kg</t>
  </si>
  <si>
    <t>Izolace</t>
  </si>
  <si>
    <t>Plech (0,8)</t>
  </si>
  <si>
    <t>Celkem</t>
  </si>
  <si>
    <t>t</t>
  </si>
  <si>
    <t>Plast (3,0)</t>
  </si>
  <si>
    <t>Trasa</t>
  </si>
  <si>
    <t>Celkem 1.E</t>
  </si>
  <si>
    <t>Odpady</t>
  </si>
  <si>
    <t>MW</t>
  </si>
  <si>
    <t>ČEPRO a.s.</t>
  </si>
  <si>
    <t>Čísla vlastníků pozemků</t>
  </si>
  <si>
    <t>Číslo</t>
  </si>
  <si>
    <t>Vlastník</t>
  </si>
  <si>
    <t>ČR - Ředitelství silnic a dálnic ČR</t>
  </si>
  <si>
    <t>Město Litvínov</t>
  </si>
  <si>
    <t>Dopravní podnik měst Most a Litvínov, a.s.</t>
  </si>
  <si>
    <t>HT ENERGY s.r.o.</t>
  </si>
  <si>
    <t>Hošková Soňa, Ing.</t>
  </si>
  <si>
    <t>Speciální stavby Most spol. s r.o.</t>
  </si>
  <si>
    <t>ČR - Správa železniční dopravní cesty, s.o.</t>
  </si>
  <si>
    <t>ČR - Státní pozemkový fond</t>
  </si>
  <si>
    <t>SJM Dittrich Petr a Dittrichová Jana</t>
  </si>
  <si>
    <t>100 vlastníků</t>
  </si>
  <si>
    <t>Schoeller Centrum s.r.o.</t>
  </si>
  <si>
    <t>Neznámý vlastník</t>
  </si>
  <si>
    <t>Kučerová K., Litvínov</t>
  </si>
  <si>
    <t>ČR - Palivový kombinát Ústí, státní podnik</t>
  </si>
  <si>
    <t>Adresa</t>
  </si>
  <si>
    <t>Hrbovická 2, Hrbovice, 403 39 Chlumec</t>
  </si>
  <si>
    <t>UNIPETROL, a.s.</t>
  </si>
  <si>
    <t>Na Pankráci 1683/127, Nusle, 140 00 Praha 4</t>
  </si>
  <si>
    <t>ČR - Povodí Ohře, státní podnik</t>
  </si>
  <si>
    <t>Bezručova 4219, 430 03 Chomutov</t>
  </si>
  <si>
    <t>Severní energetická a.s.</t>
  </si>
  <si>
    <t>Václava Řezáče 315, 434 01 Most</t>
  </si>
  <si>
    <t>Dělnická 213/12, Holešovice, 170 00 Praha 7</t>
  </si>
  <si>
    <t>TC Sped s.r.o.</t>
  </si>
  <si>
    <t>Pod Nemocnicí 2503, 440 01 Louny</t>
  </si>
  <si>
    <t>Severočeská teplárenská, a.s.</t>
  </si>
  <si>
    <t>Teplárenská 2, Komořany, 434 01 Most</t>
  </si>
  <si>
    <t>Ústecký kraj - Správa a údržba silnic Ústeckého kraje, příspěvková organizace</t>
  </si>
  <si>
    <t>Velká Hradební 3118/48, Ústí nad Labem-centrum, 400 01 Ústí nad Labem - Ruská 260/13, Pozorka, 417 03 Dubí</t>
  </si>
  <si>
    <t>UNIPETROL RPA, s.r.o.</t>
  </si>
  <si>
    <t>Záluží 1, 436 01 Litvínov</t>
  </si>
  <si>
    <t>Bilfinger Euromont a.s.</t>
  </si>
  <si>
    <t>Prvního pluku 224/20, Karlín, 186 00 Praha 8</t>
  </si>
  <si>
    <t>Na Pankráci 546/56, Nusle, 140 00 Praha 4</t>
  </si>
  <si>
    <t>náměstí Míru 11, Horní Litvínov, 436 01 Litvínov</t>
  </si>
  <si>
    <t>tř. Budovatelů 1395/23, 434 01 Most</t>
  </si>
  <si>
    <t>Dlážděná 1003/7, Nové Město, 110 00 Praha 1</t>
  </si>
  <si>
    <t>Husinecká 1024/11a, Žižkov, 130 00 Praha 3</t>
  </si>
  <si>
    <t>č. p. 93, 436 01 Klíny</t>
  </si>
  <si>
    <t>Václava Řezáče 315, 434 67 Most</t>
  </si>
  <si>
    <t>S. K. Neumanna 1069, Horní Litvínov, 43601 Litvínov</t>
  </si>
  <si>
    <t>Mečová 358/8, Brno-město, 60200 Brno</t>
  </si>
  <si>
    <t>INVESTMENT DEVELOPER COMPANY s.r.o.,</t>
  </si>
  <si>
    <t>Nádražní 528, Horní Litvínov, 43601 Litvínov</t>
  </si>
  <si>
    <t>-</t>
  </si>
  <si>
    <t>V Alejích 2291/28, 43003 Chomutov</t>
  </si>
  <si>
    <t>Josefa Suka 261/11, 43401 Most</t>
  </si>
  <si>
    <t>Nádražní 557, Horní Litvínov, 43601 Litvínov</t>
  </si>
  <si>
    <t>Adresa neznámá</t>
  </si>
  <si>
    <t>Pozemek č.</t>
  </si>
  <si>
    <t>502/8</t>
  </si>
  <si>
    <t>462/5, 462/7, 828/1, 462/8</t>
  </si>
  <si>
    <t>2379/3</t>
  </si>
  <si>
    <t>157/7</t>
  </si>
  <si>
    <t>k.ú.</t>
  </si>
  <si>
    <t>Horní Litvínov</t>
  </si>
  <si>
    <t>2364/1</t>
  </si>
  <si>
    <t>Dolní Litvínov</t>
  </si>
  <si>
    <t>Dolní Jiřetín</t>
  </si>
  <si>
    <t>2.</t>
  </si>
  <si>
    <t>M8-M9</t>
  </si>
  <si>
    <t>M10-M11</t>
  </si>
  <si>
    <t>M11-M12</t>
  </si>
  <si>
    <t>M12B-SU6</t>
  </si>
  <si>
    <t>SU7-SU7a</t>
  </si>
  <si>
    <t>3.</t>
  </si>
  <si>
    <t>SU08-M14</t>
  </si>
  <si>
    <t>M14</t>
  </si>
  <si>
    <t>M15-SU10</t>
  </si>
  <si>
    <t>1.etapa</t>
  </si>
  <si>
    <t>2.etapa</t>
  </si>
  <si>
    <t>3.etapa</t>
  </si>
  <si>
    <t>1. - 3.</t>
  </si>
  <si>
    <t>Coal Service a.s.</t>
  </si>
  <si>
    <t>280-284</t>
  </si>
  <si>
    <t>M3(2806)</t>
  </si>
  <si>
    <t>289-305</t>
  </si>
  <si>
    <t>M4(2810)</t>
  </si>
  <si>
    <t>309-341</t>
  </si>
  <si>
    <t>M5(2812)PA</t>
  </si>
  <si>
    <t>M5(2812)PB</t>
  </si>
  <si>
    <t>343-SU4P</t>
  </si>
  <si>
    <t>343-SU4Z</t>
  </si>
  <si>
    <t>SU4-394</t>
  </si>
  <si>
    <t>M6(2814)</t>
  </si>
  <si>
    <t>398-412</t>
  </si>
  <si>
    <t>M7(2816)</t>
  </si>
  <si>
    <t>416-443</t>
  </si>
  <si>
    <t>P88-89</t>
  </si>
  <si>
    <t>447-SU5</t>
  </si>
  <si>
    <t>SU5-M8</t>
  </si>
  <si>
    <t>M9-449</t>
  </si>
  <si>
    <t>449-M10</t>
  </si>
  <si>
    <t>M8(V)</t>
  </si>
  <si>
    <t>M9(V)</t>
  </si>
  <si>
    <t>M8(2820)</t>
  </si>
  <si>
    <t>M9(2822)</t>
  </si>
  <si>
    <t>M10(V)</t>
  </si>
  <si>
    <t>M10(2824)</t>
  </si>
  <si>
    <t>M11(V)</t>
  </si>
  <si>
    <t>M11(2826)</t>
  </si>
  <si>
    <t>M12(V)</t>
  </si>
  <si>
    <t>M12A(2828)</t>
  </si>
  <si>
    <t>M12B(2828)</t>
  </si>
  <si>
    <t>SU6-M13</t>
  </si>
  <si>
    <t>M13(V)</t>
  </si>
  <si>
    <t>M13(2830)</t>
  </si>
  <si>
    <t>M13-MOB</t>
  </si>
  <si>
    <t>MOB(2840)</t>
  </si>
  <si>
    <t>MOB-SU7</t>
  </si>
  <si>
    <t>819-822</t>
  </si>
  <si>
    <t>SU7/1-819</t>
  </si>
  <si>
    <t>822-SU8</t>
  </si>
  <si>
    <t>M14-888</t>
  </si>
  <si>
    <t>888-SU9</t>
  </si>
  <si>
    <t>919-M15</t>
  </si>
  <si>
    <t>M15(V)</t>
  </si>
  <si>
    <t>M15(2860)</t>
  </si>
  <si>
    <t>Celkem 3.E</t>
  </si>
  <si>
    <t>Celkem 2.E</t>
  </si>
  <si>
    <t>Celkem REK.</t>
  </si>
  <si>
    <t>Objem topné vody (vypouštěné)</t>
  </si>
  <si>
    <t>Hmotnost obručí pro oplechování</t>
  </si>
  <si>
    <t>Hmotnost plechování - stříšky</t>
  </si>
  <si>
    <r>
      <t>m</t>
    </r>
    <r>
      <rPr>
        <vertAlign val="superscript"/>
        <sz val="9.5"/>
        <color theme="1"/>
        <rFont val="Arial"/>
        <family val="2"/>
        <charset val="238"/>
      </rPr>
      <t>2</t>
    </r>
    <r>
      <rPr>
        <sz val="9.5"/>
        <color theme="1"/>
        <rFont val="Arial"/>
        <family val="2"/>
        <charset val="238"/>
      </rPr>
      <t>/m</t>
    </r>
  </si>
  <si>
    <r>
      <t>kg/m</t>
    </r>
    <r>
      <rPr>
        <vertAlign val="superscript"/>
        <sz val="9.5"/>
        <color theme="1"/>
        <rFont val="Arial"/>
        <family val="2"/>
        <charset val="238"/>
      </rPr>
      <t>2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</si>
  <si>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/m</t>
    </r>
  </si>
  <si>
    <r>
      <t>kg/m</t>
    </r>
    <r>
      <rPr>
        <vertAlign val="superscript"/>
        <sz val="9.5"/>
        <color theme="1"/>
        <rFont val="Arial"/>
        <family val="2"/>
        <charset val="238"/>
      </rPr>
      <t>3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</si>
  <si>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</si>
  <si>
    <t>Hmotnost oplechování - stříšky</t>
  </si>
  <si>
    <t>Jedn. hmot.</t>
  </si>
  <si>
    <t>Trasa (osa)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</si>
</sst>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5" x14ac:knownFonts="1">
    <font>
      <sz val="9.5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49" fontId="0" fillId="0" borderId="0" xfId="0" applyNumberFormat="1" applyFill="1" applyBorder="1"/>
    <xf numFmtId="0" fontId="1" fillId="0" borderId="0" xfId="0" applyFont="1"/>
    <xf numFmtId="0" fontId="2" fillId="0" borderId="0" xfId="0" applyFont="1"/>
    <xf numFmtId="0" fontId="0" fillId="0" borderId="4" xfId="0" applyBorder="1" applyAlignment="1">
      <alignment horizontal="center" vertical="distributed"/>
    </xf>
    <xf numFmtId="0" fontId="0" fillId="0" borderId="19" xfId="0" applyBorder="1"/>
    <xf numFmtId="0" fontId="0" fillId="0" borderId="20" xfId="0" applyBorder="1"/>
    <xf numFmtId="49" fontId="0" fillId="0" borderId="8" xfId="0" applyNumberFormat="1" applyBorder="1"/>
    <xf numFmtId="0" fontId="0" fillId="0" borderId="4" xfId="0" applyBorder="1" applyAlignment="1">
      <alignment horizontal="center"/>
    </xf>
    <xf numFmtId="0" fontId="3" fillId="0" borderId="0" xfId="0" applyFont="1"/>
    <xf numFmtId="0" fontId="0" fillId="0" borderId="4" xfId="0" applyFill="1" applyBorder="1"/>
    <xf numFmtId="0" fontId="0" fillId="0" borderId="4" xfId="0" applyBorder="1" applyAlignment="1">
      <alignment vertical="distributed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0" fillId="0" borderId="4" xfId="0" applyBorder="1" applyAlignment="1">
      <alignment horizontal="center"/>
    </xf>
    <xf numFmtId="0" fontId="0" fillId="0" borderId="0" xfId="0" applyBorder="1"/>
    <xf numFmtId="49" fontId="0" fillId="0" borderId="4" xfId="0" applyNumberFormat="1" applyBorder="1"/>
    <xf numFmtId="166" fontId="0" fillId="2" borderId="8" xfId="0" applyNumberFormat="1" applyFill="1" applyBorder="1"/>
    <xf numFmtId="166" fontId="0" fillId="2" borderId="4" xfId="0" applyNumberFormat="1" applyFill="1" applyBorder="1"/>
    <xf numFmtId="0" fontId="0" fillId="0" borderId="21" xfId="0" applyBorder="1"/>
    <xf numFmtId="166" fontId="0" fillId="2" borderId="6" xfId="0" applyNumberFormat="1" applyFill="1" applyBorder="1"/>
    <xf numFmtId="166" fontId="0" fillId="2" borderId="10" xfId="0" applyNumberFormat="1" applyFill="1" applyBorder="1"/>
    <xf numFmtId="166" fontId="0" fillId="2" borderId="18" xfId="0" applyNumberFormat="1" applyFill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27" xfId="0" applyNumberFormat="1" applyBorder="1"/>
    <xf numFmtId="166" fontId="0" fillId="0" borderId="11" xfId="0" applyNumberFormat="1" applyFill="1" applyBorder="1"/>
    <xf numFmtId="0" fontId="0" fillId="0" borderId="22" xfId="0" applyFill="1" applyBorder="1"/>
    <xf numFmtId="49" fontId="3" fillId="0" borderId="13" xfId="0" applyNumberFormat="1" applyFont="1" applyFill="1" applyBorder="1"/>
    <xf numFmtId="166" fontId="3" fillId="0" borderId="14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6" fontId="3" fillId="0" borderId="26" xfId="0" applyNumberFormat="1" applyFont="1" applyBorder="1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2" borderId="6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distributed"/>
    </xf>
    <xf numFmtId="0" fontId="0" fillId="2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9" fontId="0" fillId="2" borderId="7" xfId="0" applyNumberFormat="1" applyFill="1" applyBorder="1"/>
    <xf numFmtId="4" fontId="0" fillId="2" borderId="7" xfId="0" applyNumberFormat="1" applyFill="1" applyBorder="1"/>
    <xf numFmtId="4" fontId="0" fillId="2" borderId="2" xfId="0" applyNumberFormat="1" applyFill="1" applyBorder="1"/>
    <xf numFmtId="166" fontId="0" fillId="2" borderId="0" xfId="0" applyNumberFormat="1" applyFill="1"/>
    <xf numFmtId="0" fontId="0" fillId="2" borderId="2" xfId="0" applyFill="1" applyBorder="1"/>
    <xf numFmtId="166" fontId="0" fillId="2" borderId="29" xfId="0" applyNumberFormat="1" applyFill="1" applyBorder="1"/>
    <xf numFmtId="2" fontId="0" fillId="2" borderId="2" xfId="0" applyNumberFormat="1" applyFill="1" applyBorder="1"/>
    <xf numFmtId="2" fontId="0" fillId="2" borderId="0" xfId="0" applyNumberFormat="1" applyFill="1"/>
    <xf numFmtId="164" fontId="0" fillId="2" borderId="2" xfId="0" applyNumberFormat="1" applyFill="1" applyBorder="1"/>
    <xf numFmtId="49" fontId="0" fillId="2" borderId="8" xfId="0" applyNumberFormat="1" applyFill="1" applyBorder="1"/>
    <xf numFmtId="4" fontId="0" fillId="2" borderId="8" xfId="0" applyNumberFormat="1" applyFill="1" applyBorder="1"/>
    <xf numFmtId="4" fontId="0" fillId="2" borderId="3" xfId="0" applyNumberFormat="1" applyFill="1" applyBorder="1"/>
    <xf numFmtId="0" fontId="0" fillId="2" borderId="1" xfId="0" applyFill="1" applyBorder="1"/>
    <xf numFmtId="166" fontId="0" fillId="2" borderId="1" xfId="0" applyNumberFormat="1" applyFill="1" applyBorder="1"/>
    <xf numFmtId="0" fontId="0" fillId="2" borderId="3" xfId="0" applyFill="1" applyBorder="1"/>
    <xf numFmtId="166" fontId="0" fillId="2" borderId="9" xfId="0" applyNumberFormat="1" applyFill="1" applyBorder="1"/>
    <xf numFmtId="2" fontId="0" fillId="2" borderId="3" xfId="0" applyNumberFormat="1" applyFill="1" applyBorder="1"/>
    <xf numFmtId="2" fontId="0" fillId="2" borderId="1" xfId="0" applyNumberFormat="1" applyFill="1" applyBorder="1"/>
    <xf numFmtId="0" fontId="0" fillId="2" borderId="7" xfId="0" applyFill="1" applyBorder="1"/>
    <xf numFmtId="0" fontId="0" fillId="2" borderId="8" xfId="0" applyFill="1" applyBorder="1"/>
    <xf numFmtId="49" fontId="0" fillId="2" borderId="5" xfId="0" applyNumberFormat="1" applyFill="1" applyBorder="1"/>
    <xf numFmtId="0" fontId="0" fillId="2" borderId="5" xfId="0" applyFill="1" applyBorder="1"/>
    <xf numFmtId="4" fontId="0" fillId="2" borderId="12" xfId="0" applyNumberFormat="1" applyFill="1" applyBorder="1"/>
    <xf numFmtId="0" fontId="0" fillId="2" borderId="11" xfId="0" applyFill="1" applyBorder="1"/>
    <xf numFmtId="166" fontId="0" fillId="2" borderId="11" xfId="0" applyNumberFormat="1" applyFill="1" applyBorder="1"/>
    <xf numFmtId="0" fontId="0" fillId="2" borderId="12" xfId="0" applyFill="1" applyBorder="1"/>
    <xf numFmtId="165" fontId="0" fillId="2" borderId="7" xfId="0" applyNumberFormat="1" applyFill="1" applyBorder="1"/>
    <xf numFmtId="165" fontId="0" fillId="2" borderId="8" xfId="0" applyNumberFormat="1" applyFill="1" applyBorder="1"/>
    <xf numFmtId="0" fontId="0" fillId="2" borderId="21" xfId="0" applyFill="1" applyBorder="1"/>
    <xf numFmtId="49" fontId="0" fillId="2" borderId="13" xfId="0" applyNumberFormat="1" applyFill="1" applyBorder="1"/>
    <xf numFmtId="166" fontId="0" fillId="2" borderId="14" xfId="0" applyNumberFormat="1" applyFill="1" applyBorder="1"/>
    <xf numFmtId="0" fontId="0" fillId="2" borderId="15" xfId="0" applyFill="1" applyBorder="1"/>
    <xf numFmtId="0" fontId="0" fillId="2" borderId="16" xfId="0" applyFill="1" applyBorder="1"/>
    <xf numFmtId="3" fontId="0" fillId="2" borderId="14" xfId="0" applyNumberFormat="1" applyFill="1" applyBorder="1"/>
    <xf numFmtId="166" fontId="0" fillId="2" borderId="17" xfId="0" applyNumberFormat="1" applyFill="1" applyBorder="1"/>
    <xf numFmtId="49" fontId="0" fillId="2" borderId="0" xfId="0" applyNumberFormat="1" applyFill="1" applyBorder="1"/>
    <xf numFmtId="166" fontId="0" fillId="2" borderId="27" xfId="0" applyNumberFormat="1" applyFill="1" applyBorder="1"/>
    <xf numFmtId="0" fontId="0" fillId="2" borderId="19" xfId="0" applyFill="1" applyBorder="1"/>
    <xf numFmtId="0" fontId="0" fillId="2" borderId="20" xfId="0" applyFill="1" applyBorder="1"/>
    <xf numFmtId="166" fontId="0" fillId="2" borderId="26" xfId="0" applyNumberFormat="1" applyFill="1" applyBorder="1"/>
    <xf numFmtId="166" fontId="0" fillId="2" borderId="7" xfId="0" applyNumberFormat="1" applyFill="1" applyBorder="1"/>
    <xf numFmtId="166" fontId="0" fillId="2" borderId="2" xfId="0" applyNumberFormat="1" applyFill="1" applyBorder="1"/>
    <xf numFmtId="166" fontId="0" fillId="2" borderId="30" xfId="0" applyNumberFormat="1" applyFill="1" applyBorder="1"/>
    <xf numFmtId="166" fontId="0" fillId="2" borderId="3" xfId="0" applyNumberFormat="1" applyFill="1" applyBorder="1"/>
    <xf numFmtId="166" fontId="0" fillId="2" borderId="5" xfId="0" applyNumberFormat="1" applyFill="1" applyBorder="1"/>
    <xf numFmtId="166" fontId="0" fillId="2" borderId="12" xfId="0" applyNumberFormat="1" applyFill="1" applyBorder="1"/>
    <xf numFmtId="2" fontId="0" fillId="2" borderId="12" xfId="0" applyNumberFormat="1" applyFill="1" applyBorder="1"/>
    <xf numFmtId="2" fontId="0" fillId="2" borderId="11" xfId="0" applyNumberFormat="1" applyFill="1" applyBorder="1"/>
    <xf numFmtId="4" fontId="0" fillId="2" borderId="5" xfId="0" applyNumberFormat="1" applyFill="1" applyBorder="1"/>
    <xf numFmtId="0" fontId="0" fillId="2" borderId="2" xfId="0" applyFont="1" applyFill="1" applyBorder="1"/>
    <xf numFmtId="0" fontId="0" fillId="2" borderId="0" xfId="0" applyFont="1" applyFill="1"/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8"/>
  <sheetViews>
    <sheetView workbookViewId="0">
      <selection activeCell="E71" sqref="E71"/>
    </sheetView>
  </sheetViews>
  <sheetFormatPr defaultRowHeight="12" x14ac:dyDescent="0.2"/>
  <cols>
    <col min="1" max="1" width="1" style="44" customWidth="1"/>
    <col min="2" max="2" width="10.6640625" style="44" customWidth="1"/>
    <col min="3" max="3" width="7.5546875" style="44" customWidth="1"/>
    <col min="4" max="4" width="7.44140625" style="44" customWidth="1"/>
    <col min="5" max="5" width="9.77734375" style="44" customWidth="1"/>
    <col min="6" max="6" width="8.88671875" style="44"/>
    <col min="7" max="7" width="5.77734375" style="44" customWidth="1"/>
    <col min="8" max="9" width="9.44140625" style="44" customWidth="1"/>
    <col min="10" max="12" width="10.44140625" style="44" customWidth="1"/>
    <col min="13" max="18" width="8.88671875" style="44"/>
    <col min="19" max="19" width="10.44140625" style="44" customWidth="1"/>
    <col min="20" max="20" width="10.33203125" style="44" customWidth="1"/>
    <col min="21" max="21" width="10.5546875" style="44" customWidth="1"/>
    <col min="22" max="22" width="1.6640625" style="44" customWidth="1"/>
    <col min="23" max="16384" width="8.88671875" style="44"/>
  </cols>
  <sheetData>
    <row r="1" spans="2:22" ht="17.399999999999999" x14ac:dyDescent="0.3">
      <c r="B1" s="43" t="s">
        <v>0</v>
      </c>
    </row>
    <row r="3" spans="2:22" ht="15.6" x14ac:dyDescent="0.3">
      <c r="B3" s="44" t="s">
        <v>1</v>
      </c>
      <c r="C3" s="45" t="s">
        <v>2</v>
      </c>
    </row>
    <row r="4" spans="2:22" ht="15.6" x14ac:dyDescent="0.3">
      <c r="B4" s="44" t="s">
        <v>3</v>
      </c>
      <c r="C4" s="45" t="s">
        <v>4</v>
      </c>
    </row>
    <row r="6" spans="2:22" x14ac:dyDescent="0.2">
      <c r="S6" s="107" t="s">
        <v>30</v>
      </c>
      <c r="T6" s="107"/>
      <c r="U6" s="107"/>
    </row>
    <row r="7" spans="2:22" ht="72" x14ac:dyDescent="0.2">
      <c r="B7" s="46" t="s">
        <v>5</v>
      </c>
      <c r="C7" s="47" t="s">
        <v>6</v>
      </c>
      <c r="D7" s="107" t="s">
        <v>13</v>
      </c>
      <c r="E7" s="107"/>
      <c r="F7" s="107"/>
      <c r="G7" s="107" t="s">
        <v>7</v>
      </c>
      <c r="H7" s="107"/>
      <c r="I7" s="107"/>
      <c r="J7" s="107" t="s">
        <v>17</v>
      </c>
      <c r="K7" s="107"/>
      <c r="L7" s="107"/>
      <c r="M7" s="107"/>
      <c r="N7" s="107"/>
      <c r="O7" s="107"/>
      <c r="P7" s="107" t="s">
        <v>23</v>
      </c>
      <c r="Q7" s="107"/>
      <c r="R7" s="108"/>
      <c r="S7" s="48" t="s">
        <v>11</v>
      </c>
      <c r="T7" s="47" t="s">
        <v>20</v>
      </c>
      <c r="U7" s="48" t="s">
        <v>19</v>
      </c>
    </row>
    <row r="8" spans="2:22" x14ac:dyDescent="0.2">
      <c r="B8" s="47"/>
      <c r="C8" s="47"/>
      <c r="D8" s="49" t="s">
        <v>14</v>
      </c>
      <c r="E8" s="50" t="s">
        <v>166</v>
      </c>
      <c r="F8" s="50" t="s">
        <v>25</v>
      </c>
      <c r="G8" s="49"/>
      <c r="H8" s="50" t="s">
        <v>8</v>
      </c>
      <c r="I8" s="51" t="s">
        <v>25</v>
      </c>
      <c r="J8" s="49" t="s">
        <v>24</v>
      </c>
      <c r="K8" s="50" t="s">
        <v>8</v>
      </c>
      <c r="L8" s="50" t="s">
        <v>25</v>
      </c>
      <c r="M8" s="49" t="s">
        <v>27</v>
      </c>
      <c r="N8" s="50" t="s">
        <v>166</v>
      </c>
      <c r="O8" s="50" t="s">
        <v>25</v>
      </c>
      <c r="P8" s="49" t="s">
        <v>31</v>
      </c>
      <c r="Q8" s="50" t="s">
        <v>166</v>
      </c>
      <c r="R8" s="51" t="s">
        <v>25</v>
      </c>
      <c r="S8" s="47" t="s">
        <v>12</v>
      </c>
      <c r="T8" s="47" t="s">
        <v>21</v>
      </c>
      <c r="U8" s="47" t="s">
        <v>18</v>
      </c>
    </row>
    <row r="9" spans="2:22" ht="15" thickBot="1" x14ac:dyDescent="0.25">
      <c r="B9" s="52"/>
      <c r="C9" s="52" t="s">
        <v>15</v>
      </c>
      <c r="D9" s="53" t="s">
        <v>15</v>
      </c>
      <c r="E9" s="54" t="s">
        <v>16</v>
      </c>
      <c r="F9" s="54" t="s">
        <v>22</v>
      </c>
      <c r="G9" s="53" t="s">
        <v>9</v>
      </c>
      <c r="H9" s="54" t="s">
        <v>10</v>
      </c>
      <c r="I9" s="55" t="s">
        <v>22</v>
      </c>
      <c r="J9" s="53" t="s">
        <v>160</v>
      </c>
      <c r="K9" s="54" t="s">
        <v>161</v>
      </c>
      <c r="L9" s="54" t="s">
        <v>22</v>
      </c>
      <c r="M9" s="53" t="s">
        <v>160</v>
      </c>
      <c r="N9" s="54" t="s">
        <v>161</v>
      </c>
      <c r="O9" s="54" t="s">
        <v>22</v>
      </c>
      <c r="P9" s="53" t="s">
        <v>162</v>
      </c>
      <c r="Q9" s="54" t="s">
        <v>163</v>
      </c>
      <c r="R9" s="54" t="s">
        <v>22</v>
      </c>
      <c r="S9" s="52" t="s">
        <v>26</v>
      </c>
      <c r="T9" s="52" t="s">
        <v>26</v>
      </c>
      <c r="U9" s="52" t="s">
        <v>26</v>
      </c>
    </row>
    <row r="10" spans="2:22" ht="12.6" thickTop="1" x14ac:dyDescent="0.2">
      <c r="B10" s="56" t="s">
        <v>110</v>
      </c>
      <c r="C10" s="57">
        <f>38.85+6.1</f>
        <v>44.95</v>
      </c>
      <c r="D10" s="58">
        <f>36.85+6.1</f>
        <v>42.95</v>
      </c>
      <c r="E10" s="44">
        <v>121.94</v>
      </c>
      <c r="F10" s="59">
        <f>D10*E10</f>
        <v>5237.3230000000003</v>
      </c>
      <c r="G10" s="60">
        <v>4</v>
      </c>
      <c r="H10" s="44">
        <v>86.2</v>
      </c>
      <c r="I10" s="61">
        <f t="shared" ref="I10:I39" si="0">G10*H10</f>
        <v>344.8</v>
      </c>
      <c r="J10" s="62">
        <v>2.8570000000000002</v>
      </c>
      <c r="K10" s="63">
        <v>6.4</v>
      </c>
      <c r="L10" s="59">
        <f t="shared" ref="L10:L39" si="1">C10*J10*K10</f>
        <v>821.90176000000019</v>
      </c>
      <c r="M10" s="60"/>
      <c r="O10" s="59">
        <f t="shared" ref="O10:O39" si="2">C10*M10*N10</f>
        <v>0</v>
      </c>
      <c r="P10" s="64">
        <v>0.43</v>
      </c>
      <c r="Q10" s="44">
        <v>50</v>
      </c>
      <c r="R10" s="59">
        <f t="shared" ref="R10:R39" si="3">C10*P10*Q10</f>
        <v>966.42500000000007</v>
      </c>
      <c r="S10" s="58">
        <f t="shared" ref="S10:S25" si="4">(F10+I10+L10)/1000</f>
        <v>6.4040247600000004</v>
      </c>
      <c r="T10" s="58">
        <f>O10/1000</f>
        <v>0</v>
      </c>
      <c r="U10" s="58">
        <f>R10/1000</f>
        <v>0.96642500000000009</v>
      </c>
      <c r="V10" s="60"/>
    </row>
    <row r="11" spans="2:22" x14ac:dyDescent="0.2">
      <c r="B11" s="65" t="s">
        <v>110</v>
      </c>
      <c r="C11" s="66">
        <f>38.85+6.1</f>
        <v>44.95</v>
      </c>
      <c r="D11" s="67">
        <f>D10</f>
        <v>42.95</v>
      </c>
      <c r="E11" s="68">
        <f>E10</f>
        <v>121.94</v>
      </c>
      <c r="F11" s="69">
        <f t="shared" ref="F11:F35" si="5">D11*E11</f>
        <v>5237.3230000000003</v>
      </c>
      <c r="G11" s="70">
        <v>4</v>
      </c>
      <c r="H11" s="68">
        <f>H10</f>
        <v>86.2</v>
      </c>
      <c r="I11" s="71">
        <f t="shared" si="0"/>
        <v>344.8</v>
      </c>
      <c r="J11" s="72">
        <v>2.5430000000000001</v>
      </c>
      <c r="K11" s="73">
        <v>6.4</v>
      </c>
      <c r="L11" s="69">
        <f t="shared" si="1"/>
        <v>731.57024000000013</v>
      </c>
      <c r="M11" s="70"/>
      <c r="N11" s="68"/>
      <c r="O11" s="71">
        <f t="shared" si="2"/>
        <v>0</v>
      </c>
      <c r="P11" s="70">
        <v>0.29399999999999998</v>
      </c>
      <c r="Q11" s="68">
        <v>50</v>
      </c>
      <c r="R11" s="69">
        <f t="shared" si="3"/>
        <v>660.7650000000001</v>
      </c>
      <c r="S11" s="67">
        <f t="shared" si="4"/>
        <v>6.3136932400000001</v>
      </c>
      <c r="T11" s="67">
        <f t="shared" ref="T11:T21" si="6">O11/1000</f>
        <v>0</v>
      </c>
      <c r="U11" s="67">
        <f t="shared" ref="U11:U21" si="7">R11/1000</f>
        <v>0.66076500000000005</v>
      </c>
      <c r="V11" s="60"/>
    </row>
    <row r="12" spans="2:22" x14ac:dyDescent="0.2">
      <c r="B12" s="56" t="s">
        <v>111</v>
      </c>
      <c r="C12" s="57">
        <v>30</v>
      </c>
      <c r="D12" s="58">
        <f t="shared" ref="D12:D21" si="8">C12</f>
        <v>30</v>
      </c>
      <c r="E12" s="44">
        <f t="shared" ref="E12:E35" si="9">E11</f>
        <v>121.94</v>
      </c>
      <c r="F12" s="59">
        <f t="shared" si="5"/>
        <v>3658.2</v>
      </c>
      <c r="G12" s="60"/>
      <c r="H12" s="44">
        <f t="shared" ref="H12:H35" si="10">H11</f>
        <v>86.2</v>
      </c>
      <c r="I12" s="61">
        <f t="shared" si="0"/>
        <v>0</v>
      </c>
      <c r="J12" s="60"/>
      <c r="L12" s="59">
        <f t="shared" si="1"/>
        <v>0</v>
      </c>
      <c r="M12" s="60"/>
      <c r="O12" s="59">
        <f t="shared" si="2"/>
        <v>0</v>
      </c>
      <c r="P12" s="60"/>
      <c r="R12" s="59">
        <f t="shared" si="3"/>
        <v>0</v>
      </c>
      <c r="S12" s="58">
        <f t="shared" si="4"/>
        <v>3.6581999999999999</v>
      </c>
      <c r="T12" s="58">
        <f t="shared" si="6"/>
        <v>0</v>
      </c>
      <c r="U12" s="58">
        <f t="shared" si="7"/>
        <v>0</v>
      </c>
      <c r="V12" s="60"/>
    </row>
    <row r="13" spans="2:22" x14ac:dyDescent="0.2">
      <c r="B13" s="65" t="s">
        <v>111</v>
      </c>
      <c r="C13" s="66">
        <v>30</v>
      </c>
      <c r="D13" s="67">
        <f t="shared" si="8"/>
        <v>30</v>
      </c>
      <c r="E13" s="68">
        <f t="shared" si="9"/>
        <v>121.94</v>
      </c>
      <c r="F13" s="69">
        <f t="shared" si="5"/>
        <v>3658.2</v>
      </c>
      <c r="G13" s="70"/>
      <c r="H13" s="68">
        <f t="shared" si="10"/>
        <v>86.2</v>
      </c>
      <c r="I13" s="71">
        <f t="shared" si="0"/>
        <v>0</v>
      </c>
      <c r="J13" s="70"/>
      <c r="K13" s="68"/>
      <c r="L13" s="69">
        <f t="shared" si="1"/>
        <v>0</v>
      </c>
      <c r="M13" s="70"/>
      <c r="N13" s="68"/>
      <c r="O13" s="71">
        <f t="shared" si="2"/>
        <v>0</v>
      </c>
      <c r="P13" s="70"/>
      <c r="Q13" s="68"/>
      <c r="R13" s="69">
        <f t="shared" si="3"/>
        <v>0</v>
      </c>
      <c r="S13" s="67">
        <f t="shared" si="4"/>
        <v>3.6581999999999999</v>
      </c>
      <c r="T13" s="67">
        <f t="shared" si="6"/>
        <v>0</v>
      </c>
      <c r="U13" s="67">
        <f t="shared" si="7"/>
        <v>0</v>
      </c>
      <c r="V13" s="60"/>
    </row>
    <row r="14" spans="2:22" x14ac:dyDescent="0.2">
      <c r="B14" s="56" t="s">
        <v>112</v>
      </c>
      <c r="C14" s="57">
        <f>183.36+6.1+9.2</f>
        <v>198.66</v>
      </c>
      <c r="D14" s="58">
        <f t="shared" si="8"/>
        <v>198.66</v>
      </c>
      <c r="E14" s="44">
        <f t="shared" si="9"/>
        <v>121.94</v>
      </c>
      <c r="F14" s="59">
        <f t="shared" si="5"/>
        <v>24224.600399999999</v>
      </c>
      <c r="G14" s="60">
        <v>17</v>
      </c>
      <c r="H14" s="44">
        <f t="shared" si="10"/>
        <v>86.2</v>
      </c>
      <c r="I14" s="61">
        <f t="shared" si="0"/>
        <v>1465.4</v>
      </c>
      <c r="J14" s="62">
        <v>2.8570000000000002</v>
      </c>
      <c r="K14" s="63">
        <v>6.4</v>
      </c>
      <c r="L14" s="59">
        <f t="shared" si="1"/>
        <v>3632.4583680000005</v>
      </c>
      <c r="M14" s="60"/>
      <c r="O14" s="59">
        <f t="shared" si="2"/>
        <v>0</v>
      </c>
      <c r="P14" s="64">
        <v>0.43</v>
      </c>
      <c r="Q14" s="44">
        <v>50</v>
      </c>
      <c r="R14" s="59">
        <f t="shared" si="3"/>
        <v>4271.1899999999996</v>
      </c>
      <c r="S14" s="58">
        <f t="shared" si="4"/>
        <v>29.322458768000001</v>
      </c>
      <c r="T14" s="58">
        <f t="shared" si="6"/>
        <v>0</v>
      </c>
      <c r="U14" s="58">
        <f t="shared" si="7"/>
        <v>4.2711899999999998</v>
      </c>
      <c r="V14" s="60"/>
    </row>
    <row r="15" spans="2:22" x14ac:dyDescent="0.2">
      <c r="B15" s="65" t="s">
        <v>112</v>
      </c>
      <c r="C15" s="66">
        <f>183.36+6.1+9.2</f>
        <v>198.66</v>
      </c>
      <c r="D15" s="67">
        <f t="shared" si="8"/>
        <v>198.66</v>
      </c>
      <c r="E15" s="68">
        <f t="shared" si="9"/>
        <v>121.94</v>
      </c>
      <c r="F15" s="69">
        <f t="shared" si="5"/>
        <v>24224.600399999999</v>
      </c>
      <c r="G15" s="70">
        <v>17</v>
      </c>
      <c r="H15" s="68">
        <f t="shared" si="10"/>
        <v>86.2</v>
      </c>
      <c r="I15" s="71">
        <f t="shared" si="0"/>
        <v>1465.4</v>
      </c>
      <c r="J15" s="72">
        <v>2.5430000000000001</v>
      </c>
      <c r="K15" s="73">
        <v>6.4</v>
      </c>
      <c r="L15" s="69">
        <f t="shared" si="1"/>
        <v>3233.2312320000001</v>
      </c>
      <c r="M15" s="70"/>
      <c r="N15" s="68"/>
      <c r="O15" s="71">
        <f t="shared" si="2"/>
        <v>0</v>
      </c>
      <c r="P15" s="70">
        <v>0.29399999999999998</v>
      </c>
      <c r="Q15" s="68">
        <v>50</v>
      </c>
      <c r="R15" s="69">
        <f t="shared" si="3"/>
        <v>2920.3019999999997</v>
      </c>
      <c r="S15" s="67">
        <f t="shared" si="4"/>
        <v>28.923231632000004</v>
      </c>
      <c r="T15" s="67">
        <f t="shared" si="6"/>
        <v>0</v>
      </c>
      <c r="U15" s="67">
        <f t="shared" si="7"/>
        <v>2.9203019999999995</v>
      </c>
      <c r="V15" s="60"/>
    </row>
    <row r="16" spans="2:22" x14ac:dyDescent="0.2">
      <c r="B16" s="56" t="s">
        <v>113</v>
      </c>
      <c r="C16" s="57">
        <v>17</v>
      </c>
      <c r="D16" s="58">
        <f t="shared" si="8"/>
        <v>17</v>
      </c>
      <c r="E16" s="44">
        <f t="shared" si="9"/>
        <v>121.94</v>
      </c>
      <c r="F16" s="59">
        <f t="shared" si="5"/>
        <v>2072.98</v>
      </c>
      <c r="G16" s="60"/>
      <c r="H16" s="44">
        <f t="shared" si="10"/>
        <v>86.2</v>
      </c>
      <c r="I16" s="61">
        <f t="shared" si="0"/>
        <v>0</v>
      </c>
      <c r="J16" s="60"/>
      <c r="L16" s="59">
        <f t="shared" si="1"/>
        <v>0</v>
      </c>
      <c r="M16" s="60"/>
      <c r="O16" s="59">
        <f t="shared" si="2"/>
        <v>0</v>
      </c>
      <c r="P16" s="60"/>
      <c r="R16" s="59">
        <f t="shared" si="3"/>
        <v>0</v>
      </c>
      <c r="S16" s="58">
        <f t="shared" si="4"/>
        <v>2.0729799999999998</v>
      </c>
      <c r="T16" s="58">
        <f t="shared" si="6"/>
        <v>0</v>
      </c>
      <c r="U16" s="58">
        <f t="shared" si="7"/>
        <v>0</v>
      </c>
      <c r="V16" s="60"/>
    </row>
    <row r="17" spans="2:22" x14ac:dyDescent="0.2">
      <c r="B17" s="65" t="s">
        <v>113</v>
      </c>
      <c r="C17" s="66">
        <v>17</v>
      </c>
      <c r="D17" s="67">
        <f t="shared" si="8"/>
        <v>17</v>
      </c>
      <c r="E17" s="68">
        <f t="shared" si="9"/>
        <v>121.94</v>
      </c>
      <c r="F17" s="69">
        <f t="shared" si="5"/>
        <v>2072.98</v>
      </c>
      <c r="G17" s="70"/>
      <c r="H17" s="68">
        <f t="shared" si="10"/>
        <v>86.2</v>
      </c>
      <c r="I17" s="71">
        <f t="shared" si="0"/>
        <v>0</v>
      </c>
      <c r="J17" s="70"/>
      <c r="K17" s="68"/>
      <c r="L17" s="69">
        <f t="shared" si="1"/>
        <v>0</v>
      </c>
      <c r="M17" s="70"/>
      <c r="N17" s="68"/>
      <c r="O17" s="71">
        <f t="shared" si="2"/>
        <v>0</v>
      </c>
      <c r="P17" s="70"/>
      <c r="Q17" s="68"/>
      <c r="R17" s="69">
        <f t="shared" si="3"/>
        <v>0</v>
      </c>
      <c r="S17" s="67">
        <f t="shared" si="4"/>
        <v>2.0729799999999998</v>
      </c>
      <c r="T17" s="67">
        <f t="shared" si="6"/>
        <v>0</v>
      </c>
      <c r="U17" s="67">
        <f t="shared" si="7"/>
        <v>0</v>
      </c>
      <c r="V17" s="60"/>
    </row>
    <row r="18" spans="2:22" x14ac:dyDescent="0.2">
      <c r="B18" s="56" t="s">
        <v>114</v>
      </c>
      <c r="C18" s="57">
        <f>346.6+9.2+5.1+5.1+49.1</f>
        <v>415.10000000000008</v>
      </c>
      <c r="D18" s="58">
        <f t="shared" si="8"/>
        <v>415.10000000000008</v>
      </c>
      <c r="E18" s="44">
        <f t="shared" si="9"/>
        <v>121.94</v>
      </c>
      <c r="F18" s="59">
        <f t="shared" si="5"/>
        <v>50617.294000000009</v>
      </c>
      <c r="G18" s="60">
        <f>29+4</f>
        <v>33</v>
      </c>
      <c r="H18" s="44">
        <f t="shared" si="10"/>
        <v>86.2</v>
      </c>
      <c r="I18" s="61">
        <f t="shared" si="0"/>
        <v>2844.6</v>
      </c>
      <c r="J18" s="62">
        <v>2.8570000000000002</v>
      </c>
      <c r="K18" s="63">
        <v>6.4</v>
      </c>
      <c r="L18" s="59">
        <f t="shared" si="1"/>
        <v>7590.0204800000029</v>
      </c>
      <c r="M18" s="60"/>
      <c r="O18" s="59">
        <f t="shared" si="2"/>
        <v>0</v>
      </c>
      <c r="P18" s="64">
        <v>0.43</v>
      </c>
      <c r="Q18" s="44">
        <v>50</v>
      </c>
      <c r="R18" s="59">
        <f t="shared" si="3"/>
        <v>8924.6500000000015</v>
      </c>
      <c r="S18" s="58">
        <f t="shared" si="4"/>
        <v>61.051914480000008</v>
      </c>
      <c r="T18" s="58">
        <f t="shared" si="6"/>
        <v>0</v>
      </c>
      <c r="U18" s="58">
        <f t="shared" si="7"/>
        <v>8.9246500000000015</v>
      </c>
      <c r="V18" s="60"/>
    </row>
    <row r="19" spans="2:22" x14ac:dyDescent="0.2">
      <c r="B19" s="65" t="s">
        <v>114</v>
      </c>
      <c r="C19" s="66">
        <f>346.6+9.2+5.1+5.1+49.1</f>
        <v>415.10000000000008</v>
      </c>
      <c r="D19" s="67">
        <f t="shared" si="8"/>
        <v>415.10000000000008</v>
      </c>
      <c r="E19" s="68">
        <f t="shared" si="9"/>
        <v>121.94</v>
      </c>
      <c r="F19" s="69">
        <f t="shared" si="5"/>
        <v>50617.294000000009</v>
      </c>
      <c r="G19" s="70">
        <f>29+4</f>
        <v>33</v>
      </c>
      <c r="H19" s="68">
        <f t="shared" si="10"/>
        <v>86.2</v>
      </c>
      <c r="I19" s="71">
        <f t="shared" si="0"/>
        <v>2844.6</v>
      </c>
      <c r="J19" s="72">
        <v>2.5430000000000001</v>
      </c>
      <c r="K19" s="73">
        <v>6.4</v>
      </c>
      <c r="L19" s="69">
        <f t="shared" si="1"/>
        <v>6755.8355200000024</v>
      </c>
      <c r="M19" s="70"/>
      <c r="N19" s="68"/>
      <c r="O19" s="71">
        <f t="shared" si="2"/>
        <v>0</v>
      </c>
      <c r="P19" s="70">
        <v>0.29399999999999998</v>
      </c>
      <c r="Q19" s="68">
        <v>50</v>
      </c>
      <c r="R19" s="69">
        <f t="shared" si="3"/>
        <v>6101.9700000000012</v>
      </c>
      <c r="S19" s="67">
        <f t="shared" si="4"/>
        <v>60.217729520000006</v>
      </c>
      <c r="T19" s="67">
        <f t="shared" si="6"/>
        <v>0</v>
      </c>
      <c r="U19" s="67">
        <f t="shared" si="7"/>
        <v>6.1019700000000014</v>
      </c>
      <c r="V19" s="60"/>
    </row>
    <row r="20" spans="2:22" x14ac:dyDescent="0.2">
      <c r="B20" s="56" t="s">
        <v>115</v>
      </c>
      <c r="C20" s="57">
        <v>16.5</v>
      </c>
      <c r="D20" s="58">
        <f t="shared" si="8"/>
        <v>16.5</v>
      </c>
      <c r="E20" s="44">
        <f>E19</f>
        <v>121.94</v>
      </c>
      <c r="F20" s="59">
        <f t="shared" si="5"/>
        <v>2012.01</v>
      </c>
      <c r="G20" s="60"/>
      <c r="H20" s="44">
        <f>H19</f>
        <v>86.2</v>
      </c>
      <c r="I20" s="61">
        <f t="shared" si="0"/>
        <v>0</v>
      </c>
      <c r="J20" s="60"/>
      <c r="L20" s="59">
        <f t="shared" si="1"/>
        <v>0</v>
      </c>
      <c r="M20" s="60"/>
      <c r="O20" s="59">
        <f t="shared" si="2"/>
        <v>0</v>
      </c>
      <c r="P20" s="60"/>
      <c r="R20" s="59">
        <f t="shared" si="3"/>
        <v>0</v>
      </c>
      <c r="S20" s="58">
        <f t="shared" si="4"/>
        <v>2.0120100000000001</v>
      </c>
      <c r="T20" s="58">
        <f t="shared" si="6"/>
        <v>0</v>
      </c>
      <c r="U20" s="58">
        <f t="shared" si="7"/>
        <v>0</v>
      </c>
      <c r="V20" s="60"/>
    </row>
    <row r="21" spans="2:22" x14ac:dyDescent="0.2">
      <c r="B21" s="65" t="s">
        <v>115</v>
      </c>
      <c r="C21" s="66">
        <v>16.5</v>
      </c>
      <c r="D21" s="67">
        <f t="shared" si="8"/>
        <v>16.5</v>
      </c>
      <c r="E21" s="68">
        <f t="shared" si="9"/>
        <v>121.94</v>
      </c>
      <c r="F21" s="69">
        <f t="shared" si="5"/>
        <v>2012.01</v>
      </c>
      <c r="G21" s="70"/>
      <c r="H21" s="68">
        <f t="shared" si="10"/>
        <v>86.2</v>
      </c>
      <c r="I21" s="71">
        <f t="shared" si="0"/>
        <v>0</v>
      </c>
      <c r="J21" s="70"/>
      <c r="K21" s="68"/>
      <c r="L21" s="69">
        <f t="shared" si="1"/>
        <v>0</v>
      </c>
      <c r="M21" s="70"/>
      <c r="N21" s="68"/>
      <c r="O21" s="71">
        <f t="shared" si="2"/>
        <v>0</v>
      </c>
      <c r="P21" s="70"/>
      <c r="Q21" s="68"/>
      <c r="R21" s="69">
        <f t="shared" si="3"/>
        <v>0</v>
      </c>
      <c r="S21" s="67">
        <f t="shared" si="4"/>
        <v>2.0120100000000001</v>
      </c>
      <c r="T21" s="67">
        <f t="shared" si="6"/>
        <v>0</v>
      </c>
      <c r="U21" s="66">
        <f t="shared" si="7"/>
        <v>0</v>
      </c>
      <c r="V21" s="60"/>
    </row>
    <row r="22" spans="2:22" x14ac:dyDescent="0.2">
      <c r="B22" s="56" t="s">
        <v>116</v>
      </c>
      <c r="C22" s="57">
        <v>62.1</v>
      </c>
      <c r="D22" s="58">
        <f t="shared" ref="D22:D39" si="11">C22</f>
        <v>62.1</v>
      </c>
      <c r="E22" s="44">
        <f t="shared" si="9"/>
        <v>121.94</v>
      </c>
      <c r="F22" s="59">
        <f t="shared" si="5"/>
        <v>7572.4740000000002</v>
      </c>
      <c r="G22" s="60">
        <v>5</v>
      </c>
      <c r="H22" s="44">
        <f t="shared" si="10"/>
        <v>86.2</v>
      </c>
      <c r="I22" s="61">
        <f t="shared" si="0"/>
        <v>431</v>
      </c>
      <c r="J22" s="62"/>
      <c r="K22" s="63"/>
      <c r="L22" s="59">
        <f t="shared" si="1"/>
        <v>0</v>
      </c>
      <c r="M22" s="60">
        <v>2.92</v>
      </c>
      <c r="N22" s="44">
        <v>2.8650000000000002</v>
      </c>
      <c r="O22" s="59">
        <f t="shared" si="2"/>
        <v>519.51618000000008</v>
      </c>
      <c r="P22" s="64">
        <v>0.45800000000000002</v>
      </c>
      <c r="Q22" s="44">
        <v>150</v>
      </c>
      <c r="R22" s="59">
        <f t="shared" si="3"/>
        <v>4266.2700000000004</v>
      </c>
      <c r="S22" s="58">
        <f t="shared" si="4"/>
        <v>8.0034740000000006</v>
      </c>
      <c r="T22" s="58">
        <f t="shared" ref="T22:T35" si="12">O22/1000</f>
        <v>0.51951618000000011</v>
      </c>
      <c r="U22" s="58">
        <f t="shared" ref="U22:U35" si="13">R22/1000</f>
        <v>4.2662700000000005</v>
      </c>
      <c r="V22" s="60"/>
    </row>
    <row r="23" spans="2:22" x14ac:dyDescent="0.2">
      <c r="B23" s="65" t="s">
        <v>116</v>
      </c>
      <c r="C23" s="66">
        <v>62.1</v>
      </c>
      <c r="D23" s="67">
        <f t="shared" si="11"/>
        <v>62.1</v>
      </c>
      <c r="E23" s="68">
        <f t="shared" si="9"/>
        <v>121.94</v>
      </c>
      <c r="F23" s="69">
        <f t="shared" si="5"/>
        <v>7572.4740000000002</v>
      </c>
      <c r="G23" s="70">
        <v>5</v>
      </c>
      <c r="H23" s="68">
        <f t="shared" si="10"/>
        <v>86.2</v>
      </c>
      <c r="I23" s="71">
        <f t="shared" si="0"/>
        <v>431</v>
      </c>
      <c r="J23" s="72"/>
      <c r="K23" s="73"/>
      <c r="L23" s="69">
        <f t="shared" si="1"/>
        <v>0</v>
      </c>
      <c r="M23" s="70">
        <v>2.54</v>
      </c>
      <c r="N23" s="68">
        <v>2.8650000000000002</v>
      </c>
      <c r="O23" s="71">
        <f t="shared" si="2"/>
        <v>451.90791000000007</v>
      </c>
      <c r="P23" s="70">
        <v>0.29399999999999998</v>
      </c>
      <c r="Q23" s="68">
        <v>150</v>
      </c>
      <c r="R23" s="69">
        <f t="shared" si="3"/>
        <v>2738.61</v>
      </c>
      <c r="S23" s="67">
        <f t="shared" si="4"/>
        <v>8.0034740000000006</v>
      </c>
      <c r="T23" s="67">
        <f t="shared" si="12"/>
        <v>0.45190791000000008</v>
      </c>
      <c r="U23" s="67">
        <f t="shared" si="13"/>
        <v>2.73861</v>
      </c>
      <c r="V23" s="60"/>
    </row>
    <row r="24" spans="2:22" x14ac:dyDescent="0.2">
      <c r="B24" s="56" t="s">
        <v>117</v>
      </c>
      <c r="C24" s="74">
        <f>278.8+6</f>
        <v>284.8</v>
      </c>
      <c r="D24" s="58">
        <f t="shared" si="11"/>
        <v>284.8</v>
      </c>
      <c r="E24" s="44">
        <f t="shared" si="9"/>
        <v>121.94</v>
      </c>
      <c r="F24" s="59">
        <f t="shared" si="5"/>
        <v>34728.512000000002</v>
      </c>
      <c r="G24" s="60">
        <v>24</v>
      </c>
      <c r="H24" s="44">
        <f t="shared" si="10"/>
        <v>86.2</v>
      </c>
      <c r="I24" s="61">
        <f t="shared" si="0"/>
        <v>2068.8000000000002</v>
      </c>
      <c r="J24" s="62">
        <v>2.8570000000000002</v>
      </c>
      <c r="K24" s="63">
        <v>6.4</v>
      </c>
      <c r="L24" s="59">
        <f t="shared" si="1"/>
        <v>5207.5110400000012</v>
      </c>
      <c r="M24" s="60"/>
      <c r="O24" s="59">
        <f t="shared" si="2"/>
        <v>0</v>
      </c>
      <c r="P24" s="64">
        <v>0.43</v>
      </c>
      <c r="Q24" s="44">
        <v>50</v>
      </c>
      <c r="R24" s="59">
        <f t="shared" si="3"/>
        <v>6123.2</v>
      </c>
      <c r="S24" s="58">
        <f t="shared" si="4"/>
        <v>42.004823040000005</v>
      </c>
      <c r="T24" s="58">
        <f t="shared" si="12"/>
        <v>0</v>
      </c>
      <c r="U24" s="58">
        <f t="shared" si="13"/>
        <v>6.1231999999999998</v>
      </c>
      <c r="V24" s="60"/>
    </row>
    <row r="25" spans="2:22" x14ac:dyDescent="0.2">
      <c r="B25" s="65" t="s">
        <v>118</v>
      </c>
      <c r="C25" s="75">
        <f>C24</f>
        <v>284.8</v>
      </c>
      <c r="D25" s="67">
        <f t="shared" si="11"/>
        <v>284.8</v>
      </c>
      <c r="E25" s="68">
        <f t="shared" si="9"/>
        <v>121.94</v>
      </c>
      <c r="F25" s="69">
        <f t="shared" si="5"/>
        <v>34728.512000000002</v>
      </c>
      <c r="G25" s="70">
        <v>24</v>
      </c>
      <c r="H25" s="68">
        <f t="shared" si="10"/>
        <v>86.2</v>
      </c>
      <c r="I25" s="71">
        <f t="shared" si="0"/>
        <v>2068.8000000000002</v>
      </c>
      <c r="J25" s="72">
        <v>2.5430000000000001</v>
      </c>
      <c r="K25" s="73">
        <v>6.4</v>
      </c>
      <c r="L25" s="69">
        <f t="shared" si="1"/>
        <v>4635.1769600000007</v>
      </c>
      <c r="M25" s="70"/>
      <c r="N25" s="68"/>
      <c r="O25" s="69">
        <f t="shared" si="2"/>
        <v>0</v>
      </c>
      <c r="P25" s="70">
        <v>0.29399999999999998</v>
      </c>
      <c r="Q25" s="68">
        <v>50</v>
      </c>
      <c r="R25" s="69">
        <f t="shared" si="3"/>
        <v>4186.5600000000004</v>
      </c>
      <c r="S25" s="67">
        <f t="shared" si="4"/>
        <v>41.432488960000001</v>
      </c>
      <c r="T25" s="67">
        <f t="shared" si="12"/>
        <v>0</v>
      </c>
      <c r="U25" s="67">
        <f t="shared" si="13"/>
        <v>4.1865600000000001</v>
      </c>
      <c r="V25" s="60"/>
    </row>
    <row r="26" spans="2:22" x14ac:dyDescent="0.2">
      <c r="B26" s="76" t="s">
        <v>119</v>
      </c>
      <c r="C26" s="77">
        <f>240.3+6.7+5.15+5.15</f>
        <v>257.3</v>
      </c>
      <c r="D26" s="78">
        <f t="shared" si="11"/>
        <v>257.3</v>
      </c>
      <c r="E26" s="79">
        <f t="shared" si="9"/>
        <v>121.94</v>
      </c>
      <c r="F26" s="80">
        <f t="shared" si="5"/>
        <v>31375.162</v>
      </c>
      <c r="G26" s="81">
        <v>21</v>
      </c>
      <c r="H26" s="79">
        <f t="shared" si="10"/>
        <v>86.2</v>
      </c>
      <c r="I26" s="61">
        <f t="shared" si="0"/>
        <v>1810.2</v>
      </c>
      <c r="J26" s="81"/>
      <c r="K26" s="79"/>
      <c r="L26" s="80">
        <f t="shared" si="1"/>
        <v>0</v>
      </c>
      <c r="M26" s="60">
        <v>2.92</v>
      </c>
      <c r="N26" s="44">
        <v>2.8650000000000002</v>
      </c>
      <c r="O26" s="80">
        <f t="shared" si="2"/>
        <v>2152.52034</v>
      </c>
      <c r="P26" s="64">
        <v>0.45800000000000002</v>
      </c>
      <c r="Q26" s="79">
        <v>150</v>
      </c>
      <c r="R26" s="80">
        <f t="shared" si="3"/>
        <v>17676.510000000002</v>
      </c>
      <c r="S26" s="78">
        <f t="shared" ref="S26:S39" si="14">(F26+I26+L26)/1000</f>
        <v>33.185361999999998</v>
      </c>
      <c r="T26" s="78">
        <f t="shared" si="12"/>
        <v>2.1525203400000001</v>
      </c>
      <c r="U26" s="78">
        <f t="shared" si="13"/>
        <v>17.67651</v>
      </c>
      <c r="V26" s="60"/>
    </row>
    <row r="27" spans="2:22" x14ac:dyDescent="0.2">
      <c r="B27" s="65" t="s">
        <v>119</v>
      </c>
      <c r="C27" s="75">
        <f>C26</f>
        <v>257.3</v>
      </c>
      <c r="D27" s="67">
        <f t="shared" si="11"/>
        <v>257.3</v>
      </c>
      <c r="E27" s="68">
        <f t="shared" si="9"/>
        <v>121.94</v>
      </c>
      <c r="F27" s="69">
        <f t="shared" si="5"/>
        <v>31375.162</v>
      </c>
      <c r="G27" s="70">
        <v>21</v>
      </c>
      <c r="H27" s="68">
        <f t="shared" si="10"/>
        <v>86.2</v>
      </c>
      <c r="I27" s="71">
        <f t="shared" si="0"/>
        <v>1810.2</v>
      </c>
      <c r="J27" s="70"/>
      <c r="K27" s="68"/>
      <c r="L27" s="69">
        <f t="shared" si="1"/>
        <v>0</v>
      </c>
      <c r="M27" s="70">
        <v>2.54</v>
      </c>
      <c r="N27" s="68">
        <v>2.8650000000000002</v>
      </c>
      <c r="O27" s="69">
        <f t="shared" si="2"/>
        <v>1872.3978300000001</v>
      </c>
      <c r="P27" s="70">
        <v>0.29399999999999998</v>
      </c>
      <c r="Q27" s="68">
        <v>150</v>
      </c>
      <c r="R27" s="69">
        <f t="shared" si="3"/>
        <v>11346.929999999998</v>
      </c>
      <c r="S27" s="67">
        <f t="shared" si="14"/>
        <v>33.185361999999998</v>
      </c>
      <c r="T27" s="67">
        <f t="shared" si="12"/>
        <v>1.8723978300000002</v>
      </c>
      <c r="U27" s="67">
        <f t="shared" si="13"/>
        <v>11.346929999999999</v>
      </c>
      <c r="V27" s="60"/>
    </row>
    <row r="28" spans="2:22" x14ac:dyDescent="0.2">
      <c r="B28" s="56" t="s">
        <v>120</v>
      </c>
      <c r="C28" s="82">
        <v>16</v>
      </c>
      <c r="D28" s="58">
        <f t="shared" si="11"/>
        <v>16</v>
      </c>
      <c r="E28" s="44">
        <f t="shared" si="9"/>
        <v>121.94</v>
      </c>
      <c r="F28" s="59">
        <f t="shared" si="5"/>
        <v>1951.04</v>
      </c>
      <c r="G28" s="60"/>
      <c r="H28" s="44">
        <f t="shared" si="10"/>
        <v>86.2</v>
      </c>
      <c r="I28" s="61">
        <f t="shared" si="0"/>
        <v>0</v>
      </c>
      <c r="J28" s="60"/>
      <c r="L28" s="59">
        <f t="shared" si="1"/>
        <v>0</v>
      </c>
      <c r="M28" s="60"/>
      <c r="O28" s="59">
        <f t="shared" si="2"/>
        <v>0</v>
      </c>
      <c r="P28" s="60"/>
      <c r="R28" s="59">
        <f t="shared" si="3"/>
        <v>0</v>
      </c>
      <c r="S28" s="58">
        <f t="shared" si="14"/>
        <v>1.9510399999999999</v>
      </c>
      <c r="T28" s="58">
        <f t="shared" si="12"/>
        <v>0</v>
      </c>
      <c r="U28" s="58">
        <f t="shared" si="13"/>
        <v>0</v>
      </c>
      <c r="V28" s="60"/>
    </row>
    <row r="29" spans="2:22" x14ac:dyDescent="0.2">
      <c r="B29" s="65" t="s">
        <v>120</v>
      </c>
      <c r="C29" s="83">
        <v>16</v>
      </c>
      <c r="D29" s="67">
        <f t="shared" si="11"/>
        <v>16</v>
      </c>
      <c r="E29" s="68">
        <f t="shared" si="9"/>
        <v>121.94</v>
      </c>
      <c r="F29" s="69">
        <f t="shared" si="5"/>
        <v>1951.04</v>
      </c>
      <c r="G29" s="70"/>
      <c r="H29" s="68">
        <f t="shared" si="10"/>
        <v>86.2</v>
      </c>
      <c r="I29" s="71">
        <f t="shared" si="0"/>
        <v>0</v>
      </c>
      <c r="J29" s="70"/>
      <c r="K29" s="68"/>
      <c r="L29" s="69">
        <f t="shared" si="1"/>
        <v>0</v>
      </c>
      <c r="M29" s="70"/>
      <c r="N29" s="68"/>
      <c r="O29" s="69">
        <f t="shared" si="2"/>
        <v>0</v>
      </c>
      <c r="P29" s="70"/>
      <c r="Q29" s="68"/>
      <c r="R29" s="69">
        <f t="shared" si="3"/>
        <v>0</v>
      </c>
      <c r="S29" s="67">
        <f t="shared" si="14"/>
        <v>1.9510399999999999</v>
      </c>
      <c r="T29" s="67">
        <f t="shared" si="12"/>
        <v>0</v>
      </c>
      <c r="U29" s="67">
        <f t="shared" si="13"/>
        <v>0</v>
      </c>
      <c r="V29" s="60"/>
    </row>
    <row r="30" spans="2:22" x14ac:dyDescent="0.2">
      <c r="B30" s="56" t="s">
        <v>121</v>
      </c>
      <c r="C30" s="74">
        <f>173.5+6.7+6.7</f>
        <v>186.89999999999998</v>
      </c>
      <c r="D30" s="58">
        <f t="shared" si="11"/>
        <v>186.89999999999998</v>
      </c>
      <c r="E30" s="44">
        <f t="shared" si="9"/>
        <v>121.94</v>
      </c>
      <c r="F30" s="59">
        <f t="shared" si="5"/>
        <v>22790.585999999996</v>
      </c>
      <c r="G30" s="60">
        <v>16</v>
      </c>
      <c r="H30" s="44">
        <f t="shared" si="10"/>
        <v>86.2</v>
      </c>
      <c r="I30" s="61">
        <f t="shared" si="0"/>
        <v>1379.2</v>
      </c>
      <c r="J30" s="60"/>
      <c r="L30" s="59">
        <f t="shared" si="1"/>
        <v>0</v>
      </c>
      <c r="M30" s="60">
        <v>2.92</v>
      </c>
      <c r="N30" s="44">
        <v>2.8650000000000002</v>
      </c>
      <c r="O30" s="59">
        <f t="shared" si="2"/>
        <v>1563.5680199999999</v>
      </c>
      <c r="P30" s="64">
        <v>0.45800000000000002</v>
      </c>
      <c r="Q30" s="79">
        <v>150</v>
      </c>
      <c r="R30" s="59">
        <f t="shared" si="3"/>
        <v>12840.029999999999</v>
      </c>
      <c r="S30" s="58">
        <f t="shared" si="14"/>
        <v>24.169785999999995</v>
      </c>
      <c r="T30" s="58">
        <f t="shared" si="12"/>
        <v>1.5635680199999999</v>
      </c>
      <c r="U30" s="58">
        <f t="shared" si="13"/>
        <v>12.840029999999999</v>
      </c>
      <c r="V30" s="60"/>
    </row>
    <row r="31" spans="2:22" x14ac:dyDescent="0.2">
      <c r="B31" s="65" t="s">
        <v>121</v>
      </c>
      <c r="C31" s="75">
        <f>C30</f>
        <v>186.89999999999998</v>
      </c>
      <c r="D31" s="67">
        <f t="shared" si="11"/>
        <v>186.89999999999998</v>
      </c>
      <c r="E31" s="68">
        <f t="shared" si="9"/>
        <v>121.94</v>
      </c>
      <c r="F31" s="69">
        <f t="shared" si="5"/>
        <v>22790.585999999996</v>
      </c>
      <c r="G31" s="70">
        <v>16</v>
      </c>
      <c r="H31" s="68">
        <f t="shared" si="10"/>
        <v>86.2</v>
      </c>
      <c r="I31" s="71">
        <f t="shared" si="0"/>
        <v>1379.2</v>
      </c>
      <c r="J31" s="70"/>
      <c r="K31" s="68"/>
      <c r="L31" s="69">
        <f t="shared" si="1"/>
        <v>0</v>
      </c>
      <c r="M31" s="70">
        <v>2.54</v>
      </c>
      <c r="N31" s="68">
        <v>2.8650000000000002</v>
      </c>
      <c r="O31" s="69">
        <f t="shared" si="2"/>
        <v>1360.0899899999999</v>
      </c>
      <c r="P31" s="70">
        <v>0.29399999999999998</v>
      </c>
      <c r="Q31" s="68">
        <v>150</v>
      </c>
      <c r="R31" s="69">
        <f t="shared" si="3"/>
        <v>8242.2899999999991</v>
      </c>
      <c r="S31" s="67">
        <f t="shared" si="14"/>
        <v>24.169785999999995</v>
      </c>
      <c r="T31" s="67">
        <f t="shared" si="12"/>
        <v>1.3600899899999999</v>
      </c>
      <c r="U31" s="67">
        <f t="shared" si="13"/>
        <v>8.2422899999999988</v>
      </c>
      <c r="V31" s="60"/>
    </row>
    <row r="32" spans="2:22" x14ac:dyDescent="0.2">
      <c r="B32" s="56" t="s">
        <v>122</v>
      </c>
      <c r="C32" s="82">
        <v>17</v>
      </c>
      <c r="D32" s="58">
        <f t="shared" si="11"/>
        <v>17</v>
      </c>
      <c r="E32" s="44">
        <f t="shared" si="9"/>
        <v>121.94</v>
      </c>
      <c r="F32" s="59">
        <f t="shared" si="5"/>
        <v>2072.98</v>
      </c>
      <c r="G32" s="60"/>
      <c r="H32" s="44">
        <f t="shared" si="10"/>
        <v>86.2</v>
      </c>
      <c r="I32" s="61">
        <f t="shared" si="0"/>
        <v>0</v>
      </c>
      <c r="J32" s="60"/>
      <c r="L32" s="59">
        <f t="shared" si="1"/>
        <v>0</v>
      </c>
      <c r="M32" s="60"/>
      <c r="O32" s="59">
        <f t="shared" si="2"/>
        <v>0</v>
      </c>
      <c r="P32" s="60"/>
      <c r="R32" s="59">
        <f t="shared" si="3"/>
        <v>0</v>
      </c>
      <c r="S32" s="58">
        <f t="shared" si="14"/>
        <v>2.0729799999999998</v>
      </c>
      <c r="T32" s="58">
        <f t="shared" si="12"/>
        <v>0</v>
      </c>
      <c r="U32" s="58">
        <f t="shared" si="13"/>
        <v>0</v>
      </c>
      <c r="V32" s="60"/>
    </row>
    <row r="33" spans="2:22" x14ac:dyDescent="0.2">
      <c r="B33" s="65" t="s">
        <v>122</v>
      </c>
      <c r="C33" s="83">
        <v>17</v>
      </c>
      <c r="D33" s="67">
        <f t="shared" si="11"/>
        <v>17</v>
      </c>
      <c r="E33" s="68">
        <f t="shared" si="9"/>
        <v>121.94</v>
      </c>
      <c r="F33" s="69">
        <f t="shared" si="5"/>
        <v>2072.98</v>
      </c>
      <c r="G33" s="70"/>
      <c r="H33" s="68">
        <f t="shared" si="10"/>
        <v>86.2</v>
      </c>
      <c r="I33" s="71">
        <f t="shared" si="0"/>
        <v>0</v>
      </c>
      <c r="J33" s="70"/>
      <c r="K33" s="68"/>
      <c r="L33" s="69">
        <f t="shared" si="1"/>
        <v>0</v>
      </c>
      <c r="M33" s="70"/>
      <c r="N33" s="68"/>
      <c r="O33" s="69">
        <f t="shared" si="2"/>
        <v>0</v>
      </c>
      <c r="P33" s="70"/>
      <c r="Q33" s="68"/>
      <c r="R33" s="69">
        <f t="shared" si="3"/>
        <v>0</v>
      </c>
      <c r="S33" s="67">
        <f t="shared" si="14"/>
        <v>2.0729799999999998</v>
      </c>
      <c r="T33" s="67">
        <f t="shared" si="12"/>
        <v>0</v>
      </c>
      <c r="U33" s="67">
        <f t="shared" si="13"/>
        <v>0</v>
      </c>
      <c r="V33" s="60"/>
    </row>
    <row r="34" spans="2:22" x14ac:dyDescent="0.2">
      <c r="B34" s="56" t="s">
        <v>123</v>
      </c>
      <c r="C34" s="74">
        <f>286.9+6.7+5.4</f>
        <v>298.99999999999994</v>
      </c>
      <c r="D34" s="58">
        <f t="shared" si="11"/>
        <v>298.99999999999994</v>
      </c>
      <c r="E34" s="44">
        <f t="shared" si="9"/>
        <v>121.94</v>
      </c>
      <c r="F34" s="59">
        <f t="shared" si="5"/>
        <v>36460.05999999999</v>
      </c>
      <c r="G34" s="60">
        <v>28</v>
      </c>
      <c r="H34" s="44">
        <f t="shared" si="10"/>
        <v>86.2</v>
      </c>
      <c r="I34" s="61">
        <f t="shared" si="0"/>
        <v>2413.6</v>
      </c>
      <c r="J34" s="62">
        <v>2.8570000000000002</v>
      </c>
      <c r="K34" s="63">
        <v>6.4</v>
      </c>
      <c r="L34" s="59">
        <f t="shared" si="1"/>
        <v>5467.1552000000001</v>
      </c>
      <c r="M34" s="60"/>
      <c r="O34" s="59">
        <f t="shared" si="2"/>
        <v>0</v>
      </c>
      <c r="P34" s="64">
        <v>0.43</v>
      </c>
      <c r="Q34" s="44">
        <v>50</v>
      </c>
      <c r="R34" s="59">
        <f t="shared" si="3"/>
        <v>6428.4999999999982</v>
      </c>
      <c r="S34" s="58">
        <f t="shared" si="14"/>
        <v>44.340815199999987</v>
      </c>
      <c r="T34" s="58">
        <f t="shared" si="12"/>
        <v>0</v>
      </c>
      <c r="U34" s="58">
        <f t="shared" si="13"/>
        <v>6.4284999999999979</v>
      </c>
      <c r="V34" s="60"/>
    </row>
    <row r="35" spans="2:22" x14ac:dyDescent="0.2">
      <c r="B35" s="65" t="s">
        <v>123</v>
      </c>
      <c r="C35" s="75">
        <f>C34</f>
        <v>298.99999999999994</v>
      </c>
      <c r="D35" s="67">
        <f t="shared" si="11"/>
        <v>298.99999999999994</v>
      </c>
      <c r="E35" s="68">
        <f t="shared" si="9"/>
        <v>121.94</v>
      </c>
      <c r="F35" s="69">
        <f t="shared" si="5"/>
        <v>36460.05999999999</v>
      </c>
      <c r="G35" s="70">
        <v>28</v>
      </c>
      <c r="H35" s="68">
        <f t="shared" si="10"/>
        <v>86.2</v>
      </c>
      <c r="I35" s="71">
        <f t="shared" si="0"/>
        <v>2413.6</v>
      </c>
      <c r="J35" s="72">
        <v>2.5430000000000001</v>
      </c>
      <c r="K35" s="73">
        <v>6.4</v>
      </c>
      <c r="L35" s="69">
        <f t="shared" si="1"/>
        <v>4866.2847999999994</v>
      </c>
      <c r="M35" s="70"/>
      <c r="N35" s="68"/>
      <c r="O35" s="69">
        <f t="shared" si="2"/>
        <v>0</v>
      </c>
      <c r="P35" s="70">
        <v>0.29399999999999998</v>
      </c>
      <c r="Q35" s="68">
        <v>50</v>
      </c>
      <c r="R35" s="69">
        <f t="shared" si="3"/>
        <v>4395.2999999999993</v>
      </c>
      <c r="S35" s="67">
        <f t="shared" si="14"/>
        <v>43.739944799999989</v>
      </c>
      <c r="T35" s="67">
        <f t="shared" si="12"/>
        <v>0</v>
      </c>
      <c r="U35" s="67">
        <f t="shared" si="13"/>
        <v>4.3952999999999989</v>
      </c>
      <c r="V35" s="60"/>
    </row>
    <row r="36" spans="2:22" x14ac:dyDescent="0.2">
      <c r="B36" s="56" t="s">
        <v>124</v>
      </c>
      <c r="C36" s="82">
        <v>32.4</v>
      </c>
      <c r="D36" s="58">
        <f t="shared" si="11"/>
        <v>32.4</v>
      </c>
      <c r="E36" s="44">
        <f t="shared" ref="E36:E37" si="15">E35</f>
        <v>121.94</v>
      </c>
      <c r="F36" s="59">
        <f t="shared" ref="F36:F37" si="16">D36*E36</f>
        <v>3950.8559999999998</v>
      </c>
      <c r="G36" s="60">
        <v>4</v>
      </c>
      <c r="H36" s="44">
        <f t="shared" ref="H36:H37" si="17">H35</f>
        <v>86.2</v>
      </c>
      <c r="I36" s="61">
        <f t="shared" si="0"/>
        <v>344.8</v>
      </c>
      <c r="J36" s="62">
        <v>2.8570000000000002</v>
      </c>
      <c r="K36" s="63">
        <v>6.4</v>
      </c>
      <c r="L36" s="59">
        <f t="shared" si="1"/>
        <v>592.42752000000007</v>
      </c>
      <c r="M36" s="60"/>
      <c r="O36" s="59">
        <f t="shared" si="2"/>
        <v>0</v>
      </c>
      <c r="P36" s="64">
        <v>0.43</v>
      </c>
      <c r="Q36" s="44">
        <v>50</v>
      </c>
      <c r="R36" s="59">
        <f t="shared" si="3"/>
        <v>696.59999999999991</v>
      </c>
      <c r="S36" s="58">
        <f t="shared" si="14"/>
        <v>4.8880835200000003</v>
      </c>
      <c r="T36" s="58">
        <f t="shared" ref="T36:T37" si="18">O36/1000</f>
        <v>0</v>
      </c>
      <c r="U36" s="58">
        <f t="shared" ref="U36:U37" si="19">R36/1000</f>
        <v>0.69659999999999989</v>
      </c>
      <c r="V36" s="60"/>
    </row>
    <row r="37" spans="2:22" x14ac:dyDescent="0.2">
      <c r="B37" s="65" t="s">
        <v>124</v>
      </c>
      <c r="C37" s="83">
        <f>C36</f>
        <v>32.4</v>
      </c>
      <c r="D37" s="67">
        <f t="shared" si="11"/>
        <v>32.4</v>
      </c>
      <c r="E37" s="68">
        <f t="shared" si="15"/>
        <v>121.94</v>
      </c>
      <c r="F37" s="69">
        <f t="shared" si="16"/>
        <v>3950.8559999999998</v>
      </c>
      <c r="G37" s="70">
        <v>4</v>
      </c>
      <c r="H37" s="68">
        <f t="shared" si="17"/>
        <v>86.2</v>
      </c>
      <c r="I37" s="71">
        <f t="shared" si="0"/>
        <v>344.8</v>
      </c>
      <c r="J37" s="72">
        <v>2.5430000000000001</v>
      </c>
      <c r="K37" s="73">
        <v>6.4</v>
      </c>
      <c r="L37" s="69">
        <f t="shared" si="1"/>
        <v>527.31648000000007</v>
      </c>
      <c r="M37" s="70"/>
      <c r="N37" s="68"/>
      <c r="O37" s="69">
        <f t="shared" si="2"/>
        <v>0</v>
      </c>
      <c r="P37" s="70">
        <v>0.29399999999999998</v>
      </c>
      <c r="Q37" s="68">
        <v>50</v>
      </c>
      <c r="R37" s="69">
        <f t="shared" si="3"/>
        <v>476.28</v>
      </c>
      <c r="S37" s="67">
        <f t="shared" si="14"/>
        <v>4.8229724800000007</v>
      </c>
      <c r="T37" s="67">
        <f t="shared" si="18"/>
        <v>0</v>
      </c>
      <c r="U37" s="67">
        <f t="shared" si="19"/>
        <v>0.47627999999999998</v>
      </c>
      <c r="V37" s="60"/>
    </row>
    <row r="38" spans="2:22" x14ac:dyDescent="0.2">
      <c r="B38" s="56" t="s">
        <v>125</v>
      </c>
      <c r="C38" s="74">
        <f>280.5+5</f>
        <v>285.5</v>
      </c>
      <c r="D38" s="58">
        <f t="shared" si="11"/>
        <v>285.5</v>
      </c>
      <c r="E38" s="44">
        <f>E35</f>
        <v>121.94</v>
      </c>
      <c r="F38" s="59">
        <f t="shared" ref="F38:F39" si="20">D38*E38</f>
        <v>34813.870000000003</v>
      </c>
      <c r="G38" s="60">
        <v>26</v>
      </c>
      <c r="H38" s="44">
        <f>H35</f>
        <v>86.2</v>
      </c>
      <c r="I38" s="61">
        <f t="shared" si="0"/>
        <v>2241.2000000000003</v>
      </c>
      <c r="J38" s="62">
        <v>2.8570000000000002</v>
      </c>
      <c r="K38" s="63">
        <v>6.4</v>
      </c>
      <c r="L38" s="59">
        <f t="shared" si="1"/>
        <v>5220.3104000000012</v>
      </c>
      <c r="M38" s="60"/>
      <c r="O38" s="59">
        <f t="shared" si="2"/>
        <v>0</v>
      </c>
      <c r="P38" s="64">
        <v>0.43</v>
      </c>
      <c r="Q38" s="44">
        <v>50</v>
      </c>
      <c r="R38" s="59">
        <f t="shared" si="3"/>
        <v>6138.25</v>
      </c>
      <c r="S38" s="58">
        <f t="shared" si="14"/>
        <v>42.275380400000003</v>
      </c>
      <c r="T38" s="58">
        <f t="shared" ref="T38:T39" si="21">O38/1000</f>
        <v>0</v>
      </c>
      <c r="U38" s="58">
        <f t="shared" ref="U38:U39" si="22">R38/1000</f>
        <v>6.1382500000000002</v>
      </c>
      <c r="V38" s="60"/>
    </row>
    <row r="39" spans="2:22" x14ac:dyDescent="0.2">
      <c r="B39" s="65" t="s">
        <v>125</v>
      </c>
      <c r="C39" s="75">
        <f>C38</f>
        <v>285.5</v>
      </c>
      <c r="D39" s="67">
        <f t="shared" si="11"/>
        <v>285.5</v>
      </c>
      <c r="E39" s="68">
        <f t="shared" ref="E39" si="23">E38</f>
        <v>121.94</v>
      </c>
      <c r="F39" s="69">
        <f t="shared" si="20"/>
        <v>34813.870000000003</v>
      </c>
      <c r="G39" s="70">
        <v>26</v>
      </c>
      <c r="H39" s="68">
        <f t="shared" ref="H39" si="24">H38</f>
        <v>86.2</v>
      </c>
      <c r="I39" s="71">
        <f t="shared" si="0"/>
        <v>2241.2000000000003</v>
      </c>
      <c r="J39" s="72">
        <v>2.5430000000000001</v>
      </c>
      <c r="K39" s="73">
        <v>6.4</v>
      </c>
      <c r="L39" s="69">
        <f t="shared" si="1"/>
        <v>4646.5696000000007</v>
      </c>
      <c r="M39" s="70"/>
      <c r="N39" s="68"/>
      <c r="O39" s="69">
        <f t="shared" si="2"/>
        <v>0</v>
      </c>
      <c r="P39" s="70">
        <v>0.29399999999999998</v>
      </c>
      <c r="Q39" s="68">
        <v>50</v>
      </c>
      <c r="R39" s="69">
        <f t="shared" si="3"/>
        <v>4196.8499999999995</v>
      </c>
      <c r="S39" s="67">
        <f t="shared" si="14"/>
        <v>41.7016396</v>
      </c>
      <c r="T39" s="67">
        <f t="shared" si="21"/>
        <v>0</v>
      </c>
      <c r="U39" s="67">
        <f t="shared" si="22"/>
        <v>4.1968499999999995</v>
      </c>
      <c r="V39" s="60"/>
    </row>
    <row r="40" spans="2:22" ht="12.6" thickBot="1" x14ac:dyDescent="0.25"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spans="2:22" ht="12.6" thickBot="1" x14ac:dyDescent="0.25">
      <c r="B41" s="85" t="s">
        <v>29</v>
      </c>
      <c r="C41" s="86">
        <f>SUM(C10:C39)</f>
        <v>4326.420000000001</v>
      </c>
      <c r="D41" s="87"/>
      <c r="E41" s="88"/>
      <c r="F41" s="86">
        <f>SUM(F10:F39)</f>
        <v>527075.89480000001</v>
      </c>
      <c r="G41" s="89">
        <f>SUM(G10:G39)</f>
        <v>356</v>
      </c>
      <c r="H41" s="88"/>
      <c r="I41" s="86">
        <f>SUM(I10:I39)</f>
        <v>30687.200000000001</v>
      </c>
      <c r="J41" s="87"/>
      <c r="K41" s="88"/>
      <c r="L41" s="86">
        <f>SUM(L10:L39)</f>
        <v>53927.769600000014</v>
      </c>
      <c r="M41" s="88"/>
      <c r="N41" s="88"/>
      <c r="O41" s="86">
        <f>SUM(O10:O39)</f>
        <v>7920.0002700000005</v>
      </c>
      <c r="P41" s="87"/>
      <c r="Q41" s="88"/>
      <c r="R41" s="86">
        <f>SUM(R10:R39)</f>
        <v>113597.482</v>
      </c>
      <c r="S41" s="86">
        <f>SUM(S10:S39)</f>
        <v>611.6908643999999</v>
      </c>
      <c r="T41" s="86">
        <f>SUM(T10:T39)</f>
        <v>7.9200002700000001</v>
      </c>
      <c r="U41" s="90">
        <f>SUM(U10:U39)</f>
        <v>113.59748199999999</v>
      </c>
    </row>
    <row r="42" spans="2:22" x14ac:dyDescent="0.2">
      <c r="B42" s="91" t="s">
        <v>167</v>
      </c>
      <c r="C42" s="92">
        <f>C41/2</f>
        <v>2163.2100000000005</v>
      </c>
      <c r="D42" s="93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spans="2:22" ht="12.6" thickBot="1" x14ac:dyDescent="0.25"/>
    <row r="44" spans="2:22" ht="15" thickBot="1" x14ac:dyDescent="0.25">
      <c r="B44" s="91" t="s">
        <v>157</v>
      </c>
      <c r="F44" s="95">
        <f>0.20508*C41</f>
        <v>887.26221360000022</v>
      </c>
      <c r="G44" s="44" t="s">
        <v>164</v>
      </c>
    </row>
    <row r="45" spans="2:22" ht="12.6" thickBot="1" x14ac:dyDescent="0.25"/>
    <row r="46" spans="2:22" ht="12.6" thickBot="1" x14ac:dyDescent="0.25">
      <c r="B46" s="91" t="s">
        <v>158</v>
      </c>
      <c r="F46" s="95">
        <f>2.22*C41</f>
        <v>9604.6524000000027</v>
      </c>
      <c r="G46" s="44" t="s">
        <v>22</v>
      </c>
    </row>
    <row r="47" spans="2:22" ht="12.6" thickBot="1" x14ac:dyDescent="0.25"/>
    <row r="48" spans="2:22" ht="12.6" thickBot="1" x14ac:dyDescent="0.25">
      <c r="B48" s="44" t="s">
        <v>159</v>
      </c>
      <c r="F48" s="95">
        <v>0</v>
      </c>
      <c r="G48" s="44" t="s">
        <v>22</v>
      </c>
    </row>
  </sheetData>
  <mergeCells count="5">
    <mergeCell ref="D7:F7"/>
    <mergeCell ref="G7:I7"/>
    <mergeCell ref="J7:O7"/>
    <mergeCell ref="P7:R7"/>
    <mergeCell ref="S6:U6"/>
  </mergeCells>
  <pageMargins left="0.78740157480314965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76"/>
  <sheetViews>
    <sheetView workbookViewId="0">
      <selection activeCell="C71" sqref="C71"/>
    </sheetView>
  </sheetViews>
  <sheetFormatPr defaultRowHeight="12" x14ac:dyDescent="0.2"/>
  <cols>
    <col min="1" max="1" width="1" style="44" customWidth="1"/>
    <col min="2" max="2" width="10.88671875" style="44" customWidth="1"/>
    <col min="3" max="3" width="6.88671875" style="44" customWidth="1"/>
    <col min="4" max="4" width="7.44140625" style="44" customWidth="1"/>
    <col min="5" max="5" width="9.77734375" style="44" customWidth="1"/>
    <col min="6" max="6" width="8.88671875" style="44"/>
    <col min="7" max="7" width="5.77734375" style="44" customWidth="1"/>
    <col min="8" max="8" width="9.6640625" style="44" customWidth="1"/>
    <col min="9" max="9" width="9.44140625" style="44" customWidth="1"/>
    <col min="10" max="12" width="10.44140625" style="44" customWidth="1"/>
    <col min="13" max="13" width="8.88671875" style="44"/>
    <col min="14" max="14" width="9.33203125" style="44" customWidth="1"/>
    <col min="15" max="16" width="8.88671875" style="44"/>
    <col min="17" max="17" width="9.5546875" style="44" customWidth="1"/>
    <col min="18" max="18" width="8.88671875" style="44"/>
    <col min="19" max="19" width="10.44140625" style="44" customWidth="1"/>
    <col min="20" max="20" width="10.33203125" style="44" customWidth="1"/>
    <col min="21" max="21" width="10.5546875" style="44" customWidth="1"/>
    <col min="22" max="22" width="1.6640625" style="44" customWidth="1"/>
    <col min="23" max="16384" width="8.88671875" style="44"/>
  </cols>
  <sheetData>
    <row r="1" spans="2:22" ht="17.399999999999999" x14ac:dyDescent="0.3">
      <c r="B1" s="43" t="s">
        <v>0</v>
      </c>
    </row>
    <row r="3" spans="2:22" ht="15.6" x14ac:dyDescent="0.3">
      <c r="B3" s="44" t="s">
        <v>1</v>
      </c>
      <c r="C3" s="45" t="s">
        <v>2</v>
      </c>
    </row>
    <row r="4" spans="2:22" ht="15.6" x14ac:dyDescent="0.3">
      <c r="B4" s="44" t="s">
        <v>3</v>
      </c>
      <c r="C4" s="45" t="s">
        <v>95</v>
      </c>
    </row>
    <row r="6" spans="2:22" x14ac:dyDescent="0.2">
      <c r="S6" s="107" t="s">
        <v>30</v>
      </c>
      <c r="T6" s="107"/>
      <c r="U6" s="107"/>
    </row>
    <row r="7" spans="2:22" ht="72" x14ac:dyDescent="0.2">
      <c r="B7" s="46" t="s">
        <v>5</v>
      </c>
      <c r="C7" s="47" t="s">
        <v>6</v>
      </c>
      <c r="D7" s="107" t="s">
        <v>13</v>
      </c>
      <c r="E7" s="107"/>
      <c r="F7" s="107"/>
      <c r="G7" s="107" t="s">
        <v>7</v>
      </c>
      <c r="H7" s="107"/>
      <c r="I7" s="107"/>
      <c r="J7" s="107" t="s">
        <v>17</v>
      </c>
      <c r="K7" s="107"/>
      <c r="L7" s="107"/>
      <c r="M7" s="107"/>
      <c r="N7" s="107"/>
      <c r="O7" s="107"/>
      <c r="P7" s="107" t="s">
        <v>23</v>
      </c>
      <c r="Q7" s="107"/>
      <c r="R7" s="108"/>
      <c r="S7" s="48" t="s">
        <v>11</v>
      </c>
      <c r="T7" s="47" t="s">
        <v>20</v>
      </c>
      <c r="U7" s="48" t="s">
        <v>19</v>
      </c>
    </row>
    <row r="8" spans="2:22" x14ac:dyDescent="0.2">
      <c r="B8" s="47"/>
      <c r="C8" s="47"/>
      <c r="D8" s="49" t="s">
        <v>14</v>
      </c>
      <c r="E8" s="50" t="s">
        <v>166</v>
      </c>
      <c r="F8" s="50" t="s">
        <v>25</v>
      </c>
      <c r="G8" s="49"/>
      <c r="H8" s="50" t="s">
        <v>8</v>
      </c>
      <c r="I8" s="51" t="s">
        <v>25</v>
      </c>
      <c r="J8" s="49" t="s">
        <v>24</v>
      </c>
      <c r="K8" s="50" t="s">
        <v>8</v>
      </c>
      <c r="L8" s="50" t="s">
        <v>25</v>
      </c>
      <c r="M8" s="49" t="s">
        <v>27</v>
      </c>
      <c r="N8" s="50" t="s">
        <v>166</v>
      </c>
      <c r="O8" s="50" t="s">
        <v>25</v>
      </c>
      <c r="P8" s="49" t="s">
        <v>31</v>
      </c>
      <c r="Q8" s="50" t="s">
        <v>166</v>
      </c>
      <c r="R8" s="51" t="s">
        <v>25</v>
      </c>
      <c r="S8" s="47" t="s">
        <v>12</v>
      </c>
      <c r="T8" s="47" t="s">
        <v>21</v>
      </c>
      <c r="U8" s="47" t="s">
        <v>18</v>
      </c>
    </row>
    <row r="9" spans="2:22" ht="15" thickBot="1" x14ac:dyDescent="0.25">
      <c r="B9" s="52"/>
      <c r="C9" s="52" t="s">
        <v>15</v>
      </c>
      <c r="D9" s="53" t="s">
        <v>15</v>
      </c>
      <c r="E9" s="54" t="s">
        <v>16</v>
      </c>
      <c r="F9" s="54" t="s">
        <v>22</v>
      </c>
      <c r="G9" s="53" t="s">
        <v>9</v>
      </c>
      <c r="H9" s="54" t="s">
        <v>10</v>
      </c>
      <c r="I9" s="55" t="s">
        <v>22</v>
      </c>
      <c r="J9" s="53" t="s">
        <v>160</v>
      </c>
      <c r="K9" s="54" t="s">
        <v>161</v>
      </c>
      <c r="L9" s="54" t="s">
        <v>22</v>
      </c>
      <c r="M9" s="53" t="s">
        <v>160</v>
      </c>
      <c r="N9" s="54" t="s">
        <v>161</v>
      </c>
      <c r="O9" s="54" t="s">
        <v>22</v>
      </c>
      <c r="P9" s="53" t="s">
        <v>162</v>
      </c>
      <c r="Q9" s="54" t="s">
        <v>163</v>
      </c>
      <c r="R9" s="54" t="s">
        <v>22</v>
      </c>
      <c r="S9" s="52" t="s">
        <v>26</v>
      </c>
      <c r="T9" s="52" t="s">
        <v>26</v>
      </c>
      <c r="U9" s="52" t="s">
        <v>26</v>
      </c>
    </row>
    <row r="10" spans="2:22" ht="12.6" thickTop="1" x14ac:dyDescent="0.2">
      <c r="B10" s="56" t="s">
        <v>126</v>
      </c>
      <c r="C10" s="96">
        <v>13.5</v>
      </c>
      <c r="D10" s="97">
        <f>C10</f>
        <v>13.5</v>
      </c>
      <c r="E10" s="44">
        <v>121.94</v>
      </c>
      <c r="F10" s="59">
        <f>D10*E10</f>
        <v>1646.19</v>
      </c>
      <c r="G10" s="60">
        <v>2</v>
      </c>
      <c r="H10" s="44">
        <f>'1.etapa'!H10</f>
        <v>86.2</v>
      </c>
      <c r="I10" s="98">
        <f t="shared" ref="I10:I41" si="0">G10*H10</f>
        <v>172.4</v>
      </c>
      <c r="J10" s="62">
        <v>2.8570000000000002</v>
      </c>
      <c r="K10" s="63">
        <v>6.4</v>
      </c>
      <c r="L10" s="59">
        <f t="shared" ref="L10:L41" si="1">C10*J10*K10</f>
        <v>246.84480000000005</v>
      </c>
      <c r="M10" s="60"/>
      <c r="O10" s="59">
        <f t="shared" ref="O10:O41" si="2">C10*M10*N10</f>
        <v>0</v>
      </c>
      <c r="P10" s="64">
        <v>0.43</v>
      </c>
      <c r="Q10" s="44">
        <v>50</v>
      </c>
      <c r="R10" s="59">
        <f t="shared" ref="R10:R41" si="3">C10*P10*Q10</f>
        <v>290.25</v>
      </c>
      <c r="S10" s="58">
        <f>(F10+I10+L10)/1000</f>
        <v>2.0654347999999998</v>
      </c>
      <c r="T10" s="58">
        <f>O10/1000</f>
        <v>0</v>
      </c>
      <c r="U10" s="58">
        <f>R10/1000</f>
        <v>0.29025000000000001</v>
      </c>
      <c r="V10" s="60"/>
    </row>
    <row r="11" spans="2:22" x14ac:dyDescent="0.2">
      <c r="B11" s="65" t="s">
        <v>126</v>
      </c>
      <c r="C11" s="21">
        <v>13.5</v>
      </c>
      <c r="D11" s="99">
        <f>C11</f>
        <v>13.5</v>
      </c>
      <c r="E11" s="68">
        <f>E10</f>
        <v>121.94</v>
      </c>
      <c r="F11" s="69">
        <f t="shared" ref="F11:F41" si="4">D11*E11</f>
        <v>1646.19</v>
      </c>
      <c r="G11" s="70">
        <v>2</v>
      </c>
      <c r="H11" s="68">
        <f>H10</f>
        <v>86.2</v>
      </c>
      <c r="I11" s="71">
        <f t="shared" si="0"/>
        <v>172.4</v>
      </c>
      <c r="J11" s="72">
        <v>2.5430000000000001</v>
      </c>
      <c r="K11" s="73">
        <v>6.4</v>
      </c>
      <c r="L11" s="69">
        <f t="shared" si="1"/>
        <v>219.71520000000001</v>
      </c>
      <c r="M11" s="70"/>
      <c r="N11" s="68"/>
      <c r="O11" s="71">
        <f t="shared" si="2"/>
        <v>0</v>
      </c>
      <c r="P11" s="70">
        <v>0.29399999999999998</v>
      </c>
      <c r="Q11" s="68">
        <v>50</v>
      </c>
      <c r="R11" s="69">
        <f t="shared" si="3"/>
        <v>198.45</v>
      </c>
      <c r="S11" s="67">
        <f>(F11+I11+L11)/1000</f>
        <v>2.0383052000000004</v>
      </c>
      <c r="T11" s="67">
        <f t="shared" ref="T11:T41" si="5">O11/1000</f>
        <v>0</v>
      </c>
      <c r="U11" s="67">
        <f>R11/1000</f>
        <v>0.19844999999999999</v>
      </c>
      <c r="V11" s="60"/>
    </row>
    <row r="12" spans="2:22" x14ac:dyDescent="0.2">
      <c r="B12" s="56" t="s">
        <v>129</v>
      </c>
      <c r="C12" s="96">
        <v>7.1</v>
      </c>
      <c r="D12" s="97">
        <f t="shared" ref="D12:D67" si="6">C12</f>
        <v>7.1</v>
      </c>
      <c r="E12" s="44">
        <f>E11</f>
        <v>121.94</v>
      </c>
      <c r="F12" s="59">
        <f t="shared" si="4"/>
        <v>865.77399999999989</v>
      </c>
      <c r="G12" s="60">
        <v>0</v>
      </c>
      <c r="H12" s="44">
        <f>H11</f>
        <v>86.2</v>
      </c>
      <c r="I12" s="61">
        <f t="shared" si="0"/>
        <v>0</v>
      </c>
      <c r="J12" s="62">
        <v>2.8570000000000002</v>
      </c>
      <c r="K12" s="63">
        <v>6.4</v>
      </c>
      <c r="L12" s="59">
        <f t="shared" si="1"/>
        <v>129.82208</v>
      </c>
      <c r="M12" s="60"/>
      <c r="O12" s="59">
        <f t="shared" si="2"/>
        <v>0</v>
      </c>
      <c r="P12" s="64">
        <v>0.43</v>
      </c>
      <c r="Q12" s="44">
        <v>50</v>
      </c>
      <c r="R12" s="59">
        <f t="shared" si="3"/>
        <v>152.65</v>
      </c>
      <c r="S12" s="58">
        <f>(F12+I12+L12)/1000</f>
        <v>0.99559607999999988</v>
      </c>
      <c r="T12" s="58">
        <f t="shared" si="5"/>
        <v>0</v>
      </c>
      <c r="U12" s="58">
        <f t="shared" ref="U12:U41" si="7">R12/1000</f>
        <v>0.15265000000000001</v>
      </c>
      <c r="V12" s="60"/>
    </row>
    <row r="13" spans="2:22" x14ac:dyDescent="0.2">
      <c r="B13" s="65" t="s">
        <v>129</v>
      </c>
      <c r="C13" s="21">
        <v>7.1</v>
      </c>
      <c r="D13" s="99">
        <f t="shared" si="6"/>
        <v>7.1</v>
      </c>
      <c r="E13" s="68">
        <f t="shared" ref="E13:E39" si="8">E12</f>
        <v>121.94</v>
      </c>
      <c r="F13" s="69">
        <f t="shared" si="4"/>
        <v>865.77399999999989</v>
      </c>
      <c r="G13" s="70">
        <v>0</v>
      </c>
      <c r="H13" s="68">
        <f t="shared" ref="H13:H39" si="9">H12</f>
        <v>86.2</v>
      </c>
      <c r="I13" s="71">
        <f t="shared" si="0"/>
        <v>0</v>
      </c>
      <c r="J13" s="72">
        <v>2.5430000000000001</v>
      </c>
      <c r="K13" s="73">
        <v>6.4</v>
      </c>
      <c r="L13" s="69">
        <f t="shared" si="1"/>
        <v>115.55392000000001</v>
      </c>
      <c r="M13" s="70"/>
      <c r="N13" s="68"/>
      <c r="O13" s="71">
        <f t="shared" si="2"/>
        <v>0</v>
      </c>
      <c r="P13" s="70">
        <v>0.29399999999999998</v>
      </c>
      <c r="Q13" s="68">
        <v>50</v>
      </c>
      <c r="R13" s="69">
        <f t="shared" si="3"/>
        <v>104.36999999999999</v>
      </c>
      <c r="S13" s="67">
        <f t="shared" ref="S13:S41" si="10">(F13+I13+L13)/1000</f>
        <v>0.98132791999999991</v>
      </c>
      <c r="T13" s="67">
        <f t="shared" si="5"/>
        <v>0</v>
      </c>
      <c r="U13" s="67">
        <f t="shared" si="7"/>
        <v>0.10436999999999999</v>
      </c>
      <c r="V13" s="60"/>
    </row>
    <row r="14" spans="2:22" x14ac:dyDescent="0.2">
      <c r="B14" s="56" t="s">
        <v>131</v>
      </c>
      <c r="C14" s="96">
        <v>11.6</v>
      </c>
      <c r="D14" s="97">
        <f t="shared" si="6"/>
        <v>11.6</v>
      </c>
      <c r="E14" s="44">
        <f t="shared" si="8"/>
        <v>121.94</v>
      </c>
      <c r="F14" s="59">
        <f t="shared" si="4"/>
        <v>1414.5039999999999</v>
      </c>
      <c r="G14" s="60"/>
      <c r="H14" s="44">
        <f t="shared" si="9"/>
        <v>86.2</v>
      </c>
      <c r="I14" s="61">
        <f t="shared" si="0"/>
        <v>0</v>
      </c>
      <c r="J14" s="62"/>
      <c r="K14" s="63">
        <v>6.4</v>
      </c>
      <c r="L14" s="59">
        <f t="shared" si="1"/>
        <v>0</v>
      </c>
      <c r="M14" s="60"/>
      <c r="O14" s="59">
        <f t="shared" si="2"/>
        <v>0</v>
      </c>
      <c r="P14" s="64">
        <v>0.43</v>
      </c>
      <c r="Q14" s="44">
        <v>50</v>
      </c>
      <c r="R14" s="59">
        <f t="shared" si="3"/>
        <v>249.39999999999998</v>
      </c>
      <c r="S14" s="58">
        <f t="shared" si="10"/>
        <v>1.414504</v>
      </c>
      <c r="T14" s="58">
        <f t="shared" si="5"/>
        <v>0</v>
      </c>
      <c r="U14" s="58">
        <f t="shared" si="7"/>
        <v>0.24939999999999998</v>
      </c>
      <c r="V14" s="60"/>
    </row>
    <row r="15" spans="2:22" x14ac:dyDescent="0.2">
      <c r="B15" s="65" t="s">
        <v>131</v>
      </c>
      <c r="C15" s="21">
        <v>11.6</v>
      </c>
      <c r="D15" s="99">
        <f t="shared" si="6"/>
        <v>11.6</v>
      </c>
      <c r="E15" s="68">
        <f t="shared" si="8"/>
        <v>121.94</v>
      </c>
      <c r="F15" s="69">
        <f t="shared" si="4"/>
        <v>1414.5039999999999</v>
      </c>
      <c r="G15" s="70"/>
      <c r="H15" s="68">
        <f t="shared" si="9"/>
        <v>86.2</v>
      </c>
      <c r="I15" s="71">
        <f t="shared" si="0"/>
        <v>0</v>
      </c>
      <c r="J15" s="72"/>
      <c r="K15" s="73">
        <v>6.4</v>
      </c>
      <c r="L15" s="69">
        <f t="shared" si="1"/>
        <v>0</v>
      </c>
      <c r="M15" s="70"/>
      <c r="N15" s="68"/>
      <c r="O15" s="71">
        <f t="shared" si="2"/>
        <v>0</v>
      </c>
      <c r="P15" s="70">
        <v>0.29399999999999998</v>
      </c>
      <c r="Q15" s="68">
        <v>50</v>
      </c>
      <c r="R15" s="69">
        <f t="shared" si="3"/>
        <v>170.51999999999998</v>
      </c>
      <c r="S15" s="67">
        <f t="shared" si="10"/>
        <v>1.414504</v>
      </c>
      <c r="T15" s="67">
        <f t="shared" si="5"/>
        <v>0</v>
      </c>
      <c r="U15" s="67">
        <f t="shared" si="7"/>
        <v>0.17051999999999998</v>
      </c>
      <c r="V15" s="60"/>
    </row>
    <row r="16" spans="2:22" x14ac:dyDescent="0.2">
      <c r="B16" s="56" t="s">
        <v>96</v>
      </c>
      <c r="C16" s="96">
        <v>10</v>
      </c>
      <c r="D16" s="97">
        <f t="shared" si="6"/>
        <v>10</v>
      </c>
      <c r="E16" s="44">
        <f t="shared" si="8"/>
        <v>121.94</v>
      </c>
      <c r="F16" s="59">
        <f t="shared" si="4"/>
        <v>1219.4000000000001</v>
      </c>
      <c r="G16" s="60"/>
      <c r="H16" s="44">
        <f t="shared" si="9"/>
        <v>86.2</v>
      </c>
      <c r="I16" s="61">
        <f t="shared" si="0"/>
        <v>0</v>
      </c>
      <c r="J16" s="62">
        <v>2.8570000000000002</v>
      </c>
      <c r="K16" s="63">
        <v>6.4</v>
      </c>
      <c r="L16" s="59">
        <f t="shared" si="1"/>
        <v>182.84800000000001</v>
      </c>
      <c r="M16" s="60"/>
      <c r="O16" s="59">
        <f t="shared" si="2"/>
        <v>0</v>
      </c>
      <c r="P16" s="64">
        <v>0.43</v>
      </c>
      <c r="Q16" s="44">
        <v>50</v>
      </c>
      <c r="R16" s="59">
        <f t="shared" si="3"/>
        <v>215</v>
      </c>
      <c r="S16" s="58">
        <f t="shared" si="10"/>
        <v>1.4022479999999999</v>
      </c>
      <c r="T16" s="58">
        <f t="shared" si="5"/>
        <v>0</v>
      </c>
      <c r="U16" s="58">
        <f t="shared" si="7"/>
        <v>0.215</v>
      </c>
      <c r="V16" s="60"/>
    </row>
    <row r="17" spans="2:22" x14ac:dyDescent="0.2">
      <c r="B17" s="65" t="s">
        <v>96</v>
      </c>
      <c r="C17" s="21">
        <v>10</v>
      </c>
      <c r="D17" s="99">
        <f t="shared" si="6"/>
        <v>10</v>
      </c>
      <c r="E17" s="68">
        <f t="shared" si="8"/>
        <v>121.94</v>
      </c>
      <c r="F17" s="69">
        <f t="shared" si="4"/>
        <v>1219.4000000000001</v>
      </c>
      <c r="G17" s="70"/>
      <c r="H17" s="68">
        <f t="shared" si="9"/>
        <v>86.2</v>
      </c>
      <c r="I17" s="71">
        <f t="shared" si="0"/>
        <v>0</v>
      </c>
      <c r="J17" s="72">
        <v>2.5430000000000001</v>
      </c>
      <c r="K17" s="73">
        <v>6.4</v>
      </c>
      <c r="L17" s="69">
        <f t="shared" si="1"/>
        <v>162.75200000000001</v>
      </c>
      <c r="M17" s="70"/>
      <c r="N17" s="68"/>
      <c r="O17" s="71">
        <f t="shared" si="2"/>
        <v>0</v>
      </c>
      <c r="P17" s="70">
        <v>0.29399999999999998</v>
      </c>
      <c r="Q17" s="68">
        <v>50</v>
      </c>
      <c r="R17" s="69">
        <f t="shared" si="3"/>
        <v>147</v>
      </c>
      <c r="S17" s="67">
        <f t="shared" si="10"/>
        <v>1.382152</v>
      </c>
      <c r="T17" s="67">
        <f t="shared" si="5"/>
        <v>0</v>
      </c>
      <c r="U17" s="67">
        <f t="shared" si="7"/>
        <v>0.14699999999999999</v>
      </c>
      <c r="V17" s="60"/>
    </row>
    <row r="18" spans="2:22" x14ac:dyDescent="0.2">
      <c r="B18" s="56" t="s">
        <v>132</v>
      </c>
      <c r="C18" s="96">
        <v>10.6</v>
      </c>
      <c r="D18" s="97">
        <f t="shared" si="6"/>
        <v>10.6</v>
      </c>
      <c r="E18" s="44">
        <f t="shared" si="8"/>
        <v>121.94</v>
      </c>
      <c r="F18" s="59">
        <f t="shared" si="4"/>
        <v>1292.5639999999999</v>
      </c>
      <c r="G18" s="60"/>
      <c r="H18" s="44">
        <f t="shared" si="9"/>
        <v>86.2</v>
      </c>
      <c r="I18" s="61">
        <f t="shared" si="0"/>
        <v>0</v>
      </c>
      <c r="J18" s="62"/>
      <c r="K18" s="63">
        <v>6.4</v>
      </c>
      <c r="L18" s="59">
        <f t="shared" si="1"/>
        <v>0</v>
      </c>
      <c r="M18" s="60"/>
      <c r="O18" s="59">
        <f t="shared" si="2"/>
        <v>0</v>
      </c>
      <c r="P18" s="64">
        <v>0.43</v>
      </c>
      <c r="Q18" s="44">
        <v>50</v>
      </c>
      <c r="R18" s="59">
        <f t="shared" si="3"/>
        <v>227.89999999999998</v>
      </c>
      <c r="S18" s="58">
        <f t="shared" si="10"/>
        <v>1.2925639999999998</v>
      </c>
      <c r="T18" s="58">
        <f t="shared" si="5"/>
        <v>0</v>
      </c>
      <c r="U18" s="58">
        <f t="shared" si="7"/>
        <v>0.22789999999999996</v>
      </c>
      <c r="V18" s="60"/>
    </row>
    <row r="19" spans="2:22" x14ac:dyDescent="0.2">
      <c r="B19" s="65" t="s">
        <v>132</v>
      </c>
      <c r="C19" s="21">
        <v>10.6</v>
      </c>
      <c r="D19" s="99">
        <f t="shared" si="6"/>
        <v>10.6</v>
      </c>
      <c r="E19" s="68">
        <f t="shared" si="8"/>
        <v>121.94</v>
      </c>
      <c r="F19" s="69">
        <f t="shared" si="4"/>
        <v>1292.5639999999999</v>
      </c>
      <c r="G19" s="70"/>
      <c r="H19" s="68">
        <f t="shared" si="9"/>
        <v>86.2</v>
      </c>
      <c r="I19" s="71">
        <f t="shared" si="0"/>
        <v>0</v>
      </c>
      <c r="J19" s="72"/>
      <c r="K19" s="73">
        <v>6.4</v>
      </c>
      <c r="L19" s="69">
        <f t="shared" si="1"/>
        <v>0</v>
      </c>
      <c r="M19" s="70"/>
      <c r="N19" s="68"/>
      <c r="O19" s="71">
        <f t="shared" si="2"/>
        <v>0</v>
      </c>
      <c r="P19" s="70">
        <v>0.29399999999999998</v>
      </c>
      <c r="Q19" s="68">
        <v>50</v>
      </c>
      <c r="R19" s="69">
        <f t="shared" si="3"/>
        <v>155.82</v>
      </c>
      <c r="S19" s="67">
        <f t="shared" si="10"/>
        <v>1.2925639999999998</v>
      </c>
      <c r="T19" s="67">
        <f t="shared" si="5"/>
        <v>0</v>
      </c>
      <c r="U19" s="67">
        <f t="shared" si="7"/>
        <v>0.15581999999999999</v>
      </c>
      <c r="V19" s="60"/>
    </row>
    <row r="20" spans="2:22" x14ac:dyDescent="0.2">
      <c r="B20" s="56" t="s">
        <v>130</v>
      </c>
      <c r="C20" s="96">
        <v>7.1</v>
      </c>
      <c r="D20" s="97">
        <f t="shared" si="6"/>
        <v>7.1</v>
      </c>
      <c r="E20" s="44">
        <f t="shared" si="8"/>
        <v>121.94</v>
      </c>
      <c r="F20" s="59">
        <f t="shared" si="4"/>
        <v>865.77399999999989</v>
      </c>
      <c r="G20" s="60"/>
      <c r="H20" s="44">
        <f t="shared" si="9"/>
        <v>86.2</v>
      </c>
      <c r="I20" s="61">
        <f t="shared" si="0"/>
        <v>0</v>
      </c>
      <c r="J20" s="62">
        <v>2.8570000000000002</v>
      </c>
      <c r="K20" s="63">
        <v>6.4</v>
      </c>
      <c r="L20" s="59">
        <f t="shared" si="1"/>
        <v>129.82208</v>
      </c>
      <c r="M20" s="60"/>
      <c r="O20" s="59">
        <f t="shared" si="2"/>
        <v>0</v>
      </c>
      <c r="P20" s="64">
        <v>0.43</v>
      </c>
      <c r="Q20" s="44">
        <v>50</v>
      </c>
      <c r="R20" s="59">
        <f t="shared" si="3"/>
        <v>152.65</v>
      </c>
      <c r="S20" s="58">
        <f t="shared" si="10"/>
        <v>0.99559607999999988</v>
      </c>
      <c r="T20" s="58">
        <f t="shared" si="5"/>
        <v>0</v>
      </c>
      <c r="U20" s="58">
        <f t="shared" si="7"/>
        <v>0.15265000000000001</v>
      </c>
      <c r="V20" s="60"/>
    </row>
    <row r="21" spans="2:22" x14ac:dyDescent="0.2">
      <c r="B21" s="65" t="s">
        <v>130</v>
      </c>
      <c r="C21" s="21">
        <v>7.1</v>
      </c>
      <c r="D21" s="99">
        <f t="shared" si="6"/>
        <v>7.1</v>
      </c>
      <c r="E21" s="68">
        <f t="shared" si="8"/>
        <v>121.94</v>
      </c>
      <c r="F21" s="69">
        <f t="shared" si="4"/>
        <v>865.77399999999989</v>
      </c>
      <c r="G21" s="70"/>
      <c r="H21" s="68">
        <f t="shared" si="9"/>
        <v>86.2</v>
      </c>
      <c r="I21" s="71">
        <f t="shared" si="0"/>
        <v>0</v>
      </c>
      <c r="J21" s="72">
        <v>2.5430000000000001</v>
      </c>
      <c r="K21" s="73">
        <v>6.4</v>
      </c>
      <c r="L21" s="69">
        <f t="shared" si="1"/>
        <v>115.55392000000001</v>
      </c>
      <c r="M21" s="70"/>
      <c r="N21" s="68"/>
      <c r="O21" s="71">
        <f t="shared" si="2"/>
        <v>0</v>
      </c>
      <c r="P21" s="70">
        <v>0.29399999999999998</v>
      </c>
      <c r="Q21" s="68">
        <v>50</v>
      </c>
      <c r="R21" s="69">
        <f t="shared" si="3"/>
        <v>104.36999999999999</v>
      </c>
      <c r="S21" s="67">
        <f t="shared" si="10"/>
        <v>0.98132791999999991</v>
      </c>
      <c r="T21" s="67">
        <f t="shared" si="5"/>
        <v>0</v>
      </c>
      <c r="U21" s="67">
        <f t="shared" si="7"/>
        <v>0.10436999999999999</v>
      </c>
      <c r="V21" s="60"/>
    </row>
    <row r="22" spans="2:22" x14ac:dyDescent="0.2">
      <c r="B22" s="76" t="s">
        <v>127</v>
      </c>
      <c r="C22" s="100">
        <v>116.2</v>
      </c>
      <c r="D22" s="101">
        <f>C22</f>
        <v>116.2</v>
      </c>
      <c r="E22" s="79">
        <f t="shared" si="8"/>
        <v>121.94</v>
      </c>
      <c r="F22" s="80">
        <f>D22*E22</f>
        <v>14169.428</v>
      </c>
      <c r="G22" s="81">
        <v>19</v>
      </c>
      <c r="H22" s="79">
        <f t="shared" si="9"/>
        <v>86.2</v>
      </c>
      <c r="I22" s="61">
        <f t="shared" si="0"/>
        <v>1637.8</v>
      </c>
      <c r="J22" s="102"/>
      <c r="K22" s="103">
        <v>6.4</v>
      </c>
      <c r="L22" s="80">
        <f t="shared" si="1"/>
        <v>0</v>
      </c>
      <c r="M22" s="60">
        <v>2.92</v>
      </c>
      <c r="N22" s="44">
        <v>2.8650000000000002</v>
      </c>
      <c r="O22" s="80">
        <f t="shared" si="2"/>
        <v>972.10595999999998</v>
      </c>
      <c r="P22" s="64">
        <v>0.43</v>
      </c>
      <c r="Q22" s="44">
        <v>50</v>
      </c>
      <c r="R22" s="80">
        <f>C22*P22*Q22</f>
        <v>2498.3000000000002</v>
      </c>
      <c r="S22" s="78">
        <f t="shared" si="10"/>
        <v>15.807227999999999</v>
      </c>
      <c r="T22" s="78">
        <f t="shared" si="5"/>
        <v>0.97210595999999994</v>
      </c>
      <c r="U22" s="104">
        <f t="shared" si="7"/>
        <v>2.4983</v>
      </c>
      <c r="V22" s="60"/>
    </row>
    <row r="23" spans="2:22" x14ac:dyDescent="0.2">
      <c r="B23" s="65" t="s">
        <v>127</v>
      </c>
      <c r="C23" s="21">
        <v>116.2</v>
      </c>
      <c r="D23" s="99">
        <f>C23</f>
        <v>116.2</v>
      </c>
      <c r="E23" s="68">
        <f t="shared" si="8"/>
        <v>121.94</v>
      </c>
      <c r="F23" s="69">
        <f>D23*E23</f>
        <v>14169.428</v>
      </c>
      <c r="G23" s="70">
        <v>19</v>
      </c>
      <c r="H23" s="68">
        <f t="shared" si="9"/>
        <v>86.2</v>
      </c>
      <c r="I23" s="71">
        <f t="shared" si="0"/>
        <v>1637.8</v>
      </c>
      <c r="J23" s="72"/>
      <c r="K23" s="73">
        <v>6.4</v>
      </c>
      <c r="L23" s="69">
        <f t="shared" si="1"/>
        <v>0</v>
      </c>
      <c r="M23" s="70">
        <v>2.54</v>
      </c>
      <c r="N23" s="68">
        <v>2.8650000000000002</v>
      </c>
      <c r="O23" s="71">
        <f t="shared" si="2"/>
        <v>845.59902000000011</v>
      </c>
      <c r="P23" s="70">
        <v>0.29399999999999998</v>
      </c>
      <c r="Q23" s="68">
        <v>50</v>
      </c>
      <c r="R23" s="69">
        <f>C23*P23*Q23</f>
        <v>1708.1399999999999</v>
      </c>
      <c r="S23" s="67">
        <f t="shared" si="10"/>
        <v>15.807227999999999</v>
      </c>
      <c r="T23" s="67">
        <f t="shared" si="5"/>
        <v>0.84559902000000009</v>
      </c>
      <c r="U23" s="66">
        <f t="shared" si="7"/>
        <v>1.7081399999999998</v>
      </c>
      <c r="V23" s="60"/>
    </row>
    <row r="24" spans="2:22" x14ac:dyDescent="0.2">
      <c r="B24" s="56" t="s">
        <v>128</v>
      </c>
      <c r="C24" s="96">
        <v>392.2</v>
      </c>
      <c r="D24" s="97">
        <f>C24</f>
        <v>392.2</v>
      </c>
      <c r="E24" s="44">
        <f t="shared" si="8"/>
        <v>121.94</v>
      </c>
      <c r="F24" s="59">
        <f>D24*E24</f>
        <v>47824.867999999995</v>
      </c>
      <c r="G24" s="60">
        <v>30</v>
      </c>
      <c r="H24" s="44">
        <f t="shared" si="9"/>
        <v>86.2</v>
      </c>
      <c r="I24" s="61">
        <f t="shared" si="0"/>
        <v>2586</v>
      </c>
      <c r="J24" s="62">
        <v>2.8570000000000002</v>
      </c>
      <c r="K24" s="63">
        <v>6.4</v>
      </c>
      <c r="L24" s="59">
        <f t="shared" si="1"/>
        <v>7171.2985600000002</v>
      </c>
      <c r="M24" s="60"/>
      <c r="O24" s="59">
        <f t="shared" si="2"/>
        <v>0</v>
      </c>
      <c r="P24" s="64">
        <v>0.43</v>
      </c>
      <c r="Q24" s="44">
        <v>50</v>
      </c>
      <c r="R24" s="59">
        <f>C24*P24*Q24</f>
        <v>8432.2999999999993</v>
      </c>
      <c r="S24" s="58">
        <f t="shared" si="10"/>
        <v>57.582166559999997</v>
      </c>
      <c r="T24" s="58">
        <f t="shared" si="5"/>
        <v>0</v>
      </c>
      <c r="U24" s="58">
        <f t="shared" si="7"/>
        <v>8.4322999999999997</v>
      </c>
      <c r="V24" s="60"/>
    </row>
    <row r="25" spans="2:22" x14ac:dyDescent="0.2">
      <c r="B25" s="65" t="s">
        <v>128</v>
      </c>
      <c r="C25" s="21">
        <v>392.2</v>
      </c>
      <c r="D25" s="99">
        <f>C25</f>
        <v>392.2</v>
      </c>
      <c r="E25" s="68">
        <f t="shared" si="8"/>
        <v>121.94</v>
      </c>
      <c r="F25" s="69">
        <f>D25*E25</f>
        <v>47824.867999999995</v>
      </c>
      <c r="G25" s="70">
        <v>30</v>
      </c>
      <c r="H25" s="68">
        <f t="shared" si="9"/>
        <v>86.2</v>
      </c>
      <c r="I25" s="71">
        <f t="shared" si="0"/>
        <v>2586</v>
      </c>
      <c r="J25" s="72">
        <v>2.5430000000000001</v>
      </c>
      <c r="K25" s="73">
        <v>6.4</v>
      </c>
      <c r="L25" s="69">
        <f t="shared" si="1"/>
        <v>6383.1334400000005</v>
      </c>
      <c r="M25" s="70"/>
      <c r="N25" s="68"/>
      <c r="O25" s="71">
        <f t="shared" si="2"/>
        <v>0</v>
      </c>
      <c r="P25" s="70">
        <v>0.29399999999999998</v>
      </c>
      <c r="Q25" s="68">
        <v>50</v>
      </c>
      <c r="R25" s="69">
        <f>C25*P25*Q25</f>
        <v>5765.34</v>
      </c>
      <c r="S25" s="67">
        <f t="shared" si="10"/>
        <v>56.794001439999995</v>
      </c>
      <c r="T25" s="67">
        <f t="shared" si="5"/>
        <v>0</v>
      </c>
      <c r="U25" s="67">
        <f t="shared" si="7"/>
        <v>5.7653400000000001</v>
      </c>
      <c r="V25" s="60"/>
    </row>
    <row r="26" spans="2:22" x14ac:dyDescent="0.2">
      <c r="B26" s="56" t="s">
        <v>133</v>
      </c>
      <c r="C26" s="96">
        <v>7.1</v>
      </c>
      <c r="D26" s="97">
        <f t="shared" si="6"/>
        <v>7.1</v>
      </c>
      <c r="E26" s="44">
        <f t="shared" si="8"/>
        <v>121.94</v>
      </c>
      <c r="F26" s="59">
        <f t="shared" si="4"/>
        <v>865.77399999999989</v>
      </c>
      <c r="G26" s="60"/>
      <c r="H26" s="44">
        <f t="shared" si="9"/>
        <v>86.2</v>
      </c>
      <c r="I26" s="61">
        <f t="shared" si="0"/>
        <v>0</v>
      </c>
      <c r="J26" s="62">
        <v>2.8570000000000002</v>
      </c>
      <c r="K26" s="63">
        <v>6.4</v>
      </c>
      <c r="L26" s="59">
        <f t="shared" si="1"/>
        <v>129.82208</v>
      </c>
      <c r="M26" s="60"/>
      <c r="O26" s="59">
        <f t="shared" si="2"/>
        <v>0</v>
      </c>
      <c r="P26" s="64">
        <v>0.43</v>
      </c>
      <c r="Q26" s="44">
        <v>50</v>
      </c>
      <c r="R26" s="59">
        <f t="shared" si="3"/>
        <v>152.65</v>
      </c>
      <c r="S26" s="58">
        <f t="shared" si="10"/>
        <v>0.99559607999999988</v>
      </c>
      <c r="T26" s="58">
        <f t="shared" si="5"/>
        <v>0</v>
      </c>
      <c r="U26" s="58">
        <f t="shared" si="7"/>
        <v>0.15265000000000001</v>
      </c>
      <c r="V26" s="60"/>
    </row>
    <row r="27" spans="2:22" x14ac:dyDescent="0.2">
      <c r="B27" s="65" t="s">
        <v>133</v>
      </c>
      <c r="C27" s="21">
        <v>7.1</v>
      </c>
      <c r="D27" s="99">
        <f t="shared" si="6"/>
        <v>7.1</v>
      </c>
      <c r="E27" s="68">
        <f t="shared" si="8"/>
        <v>121.94</v>
      </c>
      <c r="F27" s="69">
        <f t="shared" si="4"/>
        <v>865.77399999999989</v>
      </c>
      <c r="G27" s="70"/>
      <c r="H27" s="68">
        <f t="shared" si="9"/>
        <v>86.2</v>
      </c>
      <c r="I27" s="71">
        <f t="shared" si="0"/>
        <v>0</v>
      </c>
      <c r="J27" s="72">
        <v>2.5430000000000001</v>
      </c>
      <c r="K27" s="73">
        <v>6.4</v>
      </c>
      <c r="L27" s="69">
        <f t="shared" si="1"/>
        <v>115.55392000000001</v>
      </c>
      <c r="M27" s="70"/>
      <c r="N27" s="68"/>
      <c r="O27" s="69">
        <f t="shared" si="2"/>
        <v>0</v>
      </c>
      <c r="P27" s="70">
        <v>0.29399999999999998</v>
      </c>
      <c r="Q27" s="68">
        <v>50</v>
      </c>
      <c r="R27" s="69">
        <f t="shared" si="3"/>
        <v>104.36999999999999</v>
      </c>
      <c r="S27" s="67">
        <f t="shared" si="10"/>
        <v>0.98132791999999991</v>
      </c>
      <c r="T27" s="67">
        <f t="shared" si="5"/>
        <v>0</v>
      </c>
      <c r="U27" s="67">
        <f t="shared" si="7"/>
        <v>0.10436999999999999</v>
      </c>
      <c r="V27" s="60"/>
    </row>
    <row r="28" spans="2:22" x14ac:dyDescent="0.2">
      <c r="B28" s="76" t="s">
        <v>134</v>
      </c>
      <c r="C28" s="100">
        <v>10</v>
      </c>
      <c r="D28" s="101">
        <f t="shared" si="6"/>
        <v>10</v>
      </c>
      <c r="E28" s="79">
        <f t="shared" si="8"/>
        <v>121.94</v>
      </c>
      <c r="F28" s="80">
        <f t="shared" si="4"/>
        <v>1219.4000000000001</v>
      </c>
      <c r="G28" s="81"/>
      <c r="H28" s="79">
        <f t="shared" si="9"/>
        <v>86.2</v>
      </c>
      <c r="I28" s="61">
        <f t="shared" si="0"/>
        <v>0</v>
      </c>
      <c r="J28" s="62"/>
      <c r="K28" s="63">
        <v>6.4</v>
      </c>
      <c r="L28" s="80">
        <f t="shared" si="1"/>
        <v>0</v>
      </c>
      <c r="M28" s="60"/>
      <c r="O28" s="80">
        <f t="shared" si="2"/>
        <v>0</v>
      </c>
      <c r="P28" s="64">
        <v>0.45800000000000002</v>
      </c>
      <c r="Q28" s="79">
        <v>150</v>
      </c>
      <c r="R28" s="80">
        <f t="shared" si="3"/>
        <v>687</v>
      </c>
      <c r="S28" s="78">
        <f t="shared" si="10"/>
        <v>1.2194</v>
      </c>
      <c r="T28" s="78">
        <f t="shared" si="5"/>
        <v>0</v>
      </c>
      <c r="U28" s="78">
        <f t="shared" si="7"/>
        <v>0.68700000000000006</v>
      </c>
      <c r="V28" s="60"/>
    </row>
    <row r="29" spans="2:22" x14ac:dyDescent="0.2">
      <c r="B29" s="65" t="s">
        <v>134</v>
      </c>
      <c r="C29" s="21">
        <v>10</v>
      </c>
      <c r="D29" s="99">
        <f t="shared" si="6"/>
        <v>10</v>
      </c>
      <c r="E29" s="68">
        <f t="shared" si="8"/>
        <v>121.94</v>
      </c>
      <c r="F29" s="69">
        <f t="shared" si="4"/>
        <v>1219.4000000000001</v>
      </c>
      <c r="G29" s="70"/>
      <c r="H29" s="68">
        <f t="shared" si="9"/>
        <v>86.2</v>
      </c>
      <c r="I29" s="71">
        <f t="shared" si="0"/>
        <v>0</v>
      </c>
      <c r="J29" s="72"/>
      <c r="K29" s="73">
        <v>6.4</v>
      </c>
      <c r="L29" s="69">
        <f t="shared" si="1"/>
        <v>0</v>
      </c>
      <c r="M29" s="70"/>
      <c r="N29" s="68"/>
      <c r="O29" s="69">
        <f t="shared" si="2"/>
        <v>0</v>
      </c>
      <c r="P29" s="70">
        <v>0.29399999999999998</v>
      </c>
      <c r="Q29" s="68">
        <v>150</v>
      </c>
      <c r="R29" s="69">
        <f t="shared" si="3"/>
        <v>441</v>
      </c>
      <c r="S29" s="67">
        <f t="shared" si="10"/>
        <v>1.2194</v>
      </c>
      <c r="T29" s="67">
        <f t="shared" si="5"/>
        <v>0</v>
      </c>
      <c r="U29" s="67">
        <f t="shared" si="7"/>
        <v>0.441</v>
      </c>
      <c r="V29" s="60"/>
    </row>
    <row r="30" spans="2:22" x14ac:dyDescent="0.2">
      <c r="B30" s="56" t="s">
        <v>133</v>
      </c>
      <c r="C30" s="96">
        <v>7.1</v>
      </c>
      <c r="D30" s="97">
        <f t="shared" si="6"/>
        <v>7.1</v>
      </c>
      <c r="E30" s="44">
        <f t="shared" si="8"/>
        <v>121.94</v>
      </c>
      <c r="F30" s="59">
        <f t="shared" si="4"/>
        <v>865.77399999999989</v>
      </c>
      <c r="G30" s="60"/>
      <c r="H30" s="44">
        <f t="shared" si="9"/>
        <v>86.2</v>
      </c>
      <c r="I30" s="61">
        <f t="shared" si="0"/>
        <v>0</v>
      </c>
      <c r="J30" s="62">
        <v>2.8570000000000002</v>
      </c>
      <c r="K30" s="63">
        <v>6.4</v>
      </c>
      <c r="L30" s="59">
        <f t="shared" si="1"/>
        <v>129.82208</v>
      </c>
      <c r="M30" s="60"/>
      <c r="O30" s="59">
        <f t="shared" si="2"/>
        <v>0</v>
      </c>
      <c r="P30" s="64">
        <v>0.43</v>
      </c>
      <c r="Q30" s="44">
        <v>50</v>
      </c>
      <c r="R30" s="59">
        <f t="shared" si="3"/>
        <v>152.65</v>
      </c>
      <c r="S30" s="58">
        <f t="shared" si="10"/>
        <v>0.99559607999999988</v>
      </c>
      <c r="T30" s="58">
        <f t="shared" si="5"/>
        <v>0</v>
      </c>
      <c r="U30" s="58">
        <f t="shared" si="7"/>
        <v>0.15265000000000001</v>
      </c>
      <c r="V30" s="60"/>
    </row>
    <row r="31" spans="2:22" x14ac:dyDescent="0.2">
      <c r="B31" s="65" t="s">
        <v>133</v>
      </c>
      <c r="C31" s="21">
        <v>7.1</v>
      </c>
      <c r="D31" s="99">
        <f t="shared" si="6"/>
        <v>7.1</v>
      </c>
      <c r="E31" s="68">
        <f t="shared" si="8"/>
        <v>121.94</v>
      </c>
      <c r="F31" s="69">
        <f t="shared" si="4"/>
        <v>865.77399999999989</v>
      </c>
      <c r="G31" s="70"/>
      <c r="H31" s="68">
        <f t="shared" si="9"/>
        <v>86.2</v>
      </c>
      <c r="I31" s="71">
        <f t="shared" si="0"/>
        <v>0</v>
      </c>
      <c r="J31" s="72">
        <v>2.5430000000000001</v>
      </c>
      <c r="K31" s="73">
        <v>6.4</v>
      </c>
      <c r="L31" s="69">
        <f t="shared" si="1"/>
        <v>115.55392000000001</v>
      </c>
      <c r="M31" s="70"/>
      <c r="N31" s="68"/>
      <c r="O31" s="69">
        <f t="shared" si="2"/>
        <v>0</v>
      </c>
      <c r="P31" s="70">
        <v>0.29399999999999998</v>
      </c>
      <c r="Q31" s="68">
        <v>50</v>
      </c>
      <c r="R31" s="69">
        <f t="shared" si="3"/>
        <v>104.36999999999999</v>
      </c>
      <c r="S31" s="67">
        <f t="shared" si="10"/>
        <v>0.98132791999999991</v>
      </c>
      <c r="T31" s="67">
        <f t="shared" si="5"/>
        <v>0</v>
      </c>
      <c r="U31" s="67">
        <f t="shared" si="7"/>
        <v>0.10436999999999999</v>
      </c>
      <c r="V31" s="60"/>
    </row>
    <row r="32" spans="2:22" x14ac:dyDescent="0.2">
      <c r="B32" s="56" t="s">
        <v>97</v>
      </c>
      <c r="C32" s="96">
        <v>23.9</v>
      </c>
      <c r="D32" s="97">
        <f t="shared" si="6"/>
        <v>23.9</v>
      </c>
      <c r="E32" s="44">
        <f t="shared" si="8"/>
        <v>121.94</v>
      </c>
      <c r="F32" s="59">
        <f t="shared" si="4"/>
        <v>2914.366</v>
      </c>
      <c r="G32" s="60">
        <v>3</v>
      </c>
      <c r="H32" s="44">
        <f t="shared" si="9"/>
        <v>86.2</v>
      </c>
      <c r="I32" s="61">
        <f t="shared" si="0"/>
        <v>258.60000000000002</v>
      </c>
      <c r="J32" s="62">
        <v>2.8570000000000002</v>
      </c>
      <c r="K32" s="63">
        <v>6.4</v>
      </c>
      <c r="L32" s="59">
        <f t="shared" si="1"/>
        <v>437.00672000000009</v>
      </c>
      <c r="M32" s="60"/>
      <c r="O32" s="59">
        <f t="shared" si="2"/>
        <v>0</v>
      </c>
      <c r="P32" s="64">
        <v>0.45800000000000002</v>
      </c>
      <c r="Q32" s="79">
        <v>150</v>
      </c>
      <c r="R32" s="59">
        <f t="shared" si="3"/>
        <v>1641.9299999999998</v>
      </c>
      <c r="S32" s="58">
        <f t="shared" si="10"/>
        <v>3.6099727199999996</v>
      </c>
      <c r="T32" s="58">
        <f t="shared" si="5"/>
        <v>0</v>
      </c>
      <c r="U32" s="58">
        <f t="shared" si="7"/>
        <v>1.6419299999999999</v>
      </c>
      <c r="V32" s="60"/>
    </row>
    <row r="33" spans="2:22" x14ac:dyDescent="0.2">
      <c r="B33" s="65" t="s">
        <v>97</v>
      </c>
      <c r="C33" s="21">
        <v>23.9</v>
      </c>
      <c r="D33" s="99">
        <f t="shared" si="6"/>
        <v>23.9</v>
      </c>
      <c r="E33" s="68">
        <f t="shared" si="8"/>
        <v>121.94</v>
      </c>
      <c r="F33" s="69">
        <f t="shared" si="4"/>
        <v>2914.366</v>
      </c>
      <c r="G33" s="70">
        <v>3</v>
      </c>
      <c r="H33" s="68">
        <f t="shared" si="9"/>
        <v>86.2</v>
      </c>
      <c r="I33" s="71">
        <f t="shared" si="0"/>
        <v>258.60000000000002</v>
      </c>
      <c r="J33" s="72">
        <v>2.5430000000000001</v>
      </c>
      <c r="K33" s="73">
        <v>6.4</v>
      </c>
      <c r="L33" s="69">
        <f t="shared" si="1"/>
        <v>388.97728000000006</v>
      </c>
      <c r="M33" s="70"/>
      <c r="N33" s="68"/>
      <c r="O33" s="69">
        <f t="shared" si="2"/>
        <v>0</v>
      </c>
      <c r="P33" s="70">
        <v>0.29399999999999998</v>
      </c>
      <c r="Q33" s="68">
        <v>150</v>
      </c>
      <c r="R33" s="69">
        <f t="shared" si="3"/>
        <v>1053.9899999999998</v>
      </c>
      <c r="S33" s="67">
        <f t="shared" si="10"/>
        <v>3.5619432799999999</v>
      </c>
      <c r="T33" s="67">
        <f t="shared" si="5"/>
        <v>0</v>
      </c>
      <c r="U33" s="67">
        <f t="shared" si="7"/>
        <v>1.0539899999999998</v>
      </c>
      <c r="V33" s="60"/>
    </row>
    <row r="34" spans="2:22" x14ac:dyDescent="0.2">
      <c r="B34" s="56" t="s">
        <v>135</v>
      </c>
      <c r="C34" s="96">
        <v>7.1</v>
      </c>
      <c r="D34" s="97">
        <f t="shared" si="6"/>
        <v>7.1</v>
      </c>
      <c r="E34" s="44">
        <f t="shared" si="8"/>
        <v>121.94</v>
      </c>
      <c r="F34" s="59">
        <f t="shared" si="4"/>
        <v>865.77399999999989</v>
      </c>
      <c r="G34" s="60"/>
      <c r="H34" s="44">
        <f t="shared" si="9"/>
        <v>86.2</v>
      </c>
      <c r="I34" s="61">
        <f t="shared" si="0"/>
        <v>0</v>
      </c>
      <c r="J34" s="62">
        <v>2.8570000000000002</v>
      </c>
      <c r="K34" s="63">
        <v>6.4</v>
      </c>
      <c r="L34" s="59">
        <f t="shared" si="1"/>
        <v>129.82208</v>
      </c>
      <c r="M34" s="60"/>
      <c r="O34" s="59">
        <f t="shared" si="2"/>
        <v>0</v>
      </c>
      <c r="P34" s="64">
        <v>0.43</v>
      </c>
      <c r="Q34" s="44">
        <v>50</v>
      </c>
      <c r="R34" s="59">
        <f t="shared" si="3"/>
        <v>152.65</v>
      </c>
      <c r="S34" s="58">
        <f t="shared" si="10"/>
        <v>0.99559607999999988</v>
      </c>
      <c r="T34" s="58">
        <f t="shared" si="5"/>
        <v>0</v>
      </c>
      <c r="U34" s="58">
        <f t="shared" si="7"/>
        <v>0.15265000000000001</v>
      </c>
      <c r="V34" s="60"/>
    </row>
    <row r="35" spans="2:22" x14ac:dyDescent="0.2">
      <c r="B35" s="65" t="s">
        <v>135</v>
      </c>
      <c r="C35" s="21">
        <v>7.1</v>
      </c>
      <c r="D35" s="99">
        <f t="shared" si="6"/>
        <v>7.1</v>
      </c>
      <c r="E35" s="68">
        <f t="shared" si="8"/>
        <v>121.94</v>
      </c>
      <c r="F35" s="69">
        <f t="shared" si="4"/>
        <v>865.77399999999989</v>
      </c>
      <c r="G35" s="70"/>
      <c r="H35" s="68">
        <f t="shared" si="9"/>
        <v>86.2</v>
      </c>
      <c r="I35" s="71">
        <f t="shared" si="0"/>
        <v>0</v>
      </c>
      <c r="J35" s="72">
        <v>2.5430000000000001</v>
      </c>
      <c r="K35" s="73">
        <v>6.4</v>
      </c>
      <c r="L35" s="69">
        <f t="shared" si="1"/>
        <v>115.55392000000001</v>
      </c>
      <c r="M35" s="70"/>
      <c r="N35" s="68"/>
      <c r="O35" s="69">
        <f t="shared" si="2"/>
        <v>0</v>
      </c>
      <c r="P35" s="70">
        <v>0.29399999999999998</v>
      </c>
      <c r="Q35" s="68">
        <v>50</v>
      </c>
      <c r="R35" s="69">
        <f t="shared" si="3"/>
        <v>104.36999999999999</v>
      </c>
      <c r="S35" s="67">
        <f t="shared" si="10"/>
        <v>0.98132791999999991</v>
      </c>
      <c r="T35" s="67">
        <f t="shared" si="5"/>
        <v>0</v>
      </c>
      <c r="U35" s="67">
        <f t="shared" si="7"/>
        <v>0.10436999999999999</v>
      </c>
      <c r="V35" s="60"/>
    </row>
    <row r="36" spans="2:22" x14ac:dyDescent="0.2">
      <c r="B36" s="76" t="s">
        <v>136</v>
      </c>
      <c r="C36" s="96">
        <v>10.5</v>
      </c>
      <c r="D36" s="97">
        <f t="shared" si="6"/>
        <v>10.5</v>
      </c>
      <c r="E36" s="44">
        <f t="shared" si="8"/>
        <v>121.94</v>
      </c>
      <c r="F36" s="59">
        <f t="shared" si="4"/>
        <v>1280.3699999999999</v>
      </c>
      <c r="G36" s="60"/>
      <c r="H36" s="44">
        <f t="shared" si="9"/>
        <v>86.2</v>
      </c>
      <c r="I36" s="61">
        <f t="shared" si="0"/>
        <v>0</v>
      </c>
      <c r="J36" s="62"/>
      <c r="K36" s="63">
        <v>6.4</v>
      </c>
      <c r="L36" s="59">
        <f t="shared" si="1"/>
        <v>0</v>
      </c>
      <c r="M36" s="60"/>
      <c r="O36" s="59">
        <f t="shared" si="2"/>
        <v>0</v>
      </c>
      <c r="P36" s="64">
        <v>0.43</v>
      </c>
      <c r="Q36" s="44">
        <v>50</v>
      </c>
      <c r="R36" s="59">
        <f t="shared" si="3"/>
        <v>225.74999999999997</v>
      </c>
      <c r="S36" s="58">
        <f t="shared" si="10"/>
        <v>1.2803699999999998</v>
      </c>
      <c r="T36" s="58">
        <f t="shared" si="5"/>
        <v>0</v>
      </c>
      <c r="U36" s="58">
        <f t="shared" si="7"/>
        <v>0.22574999999999998</v>
      </c>
      <c r="V36" s="60"/>
    </row>
    <row r="37" spans="2:22" x14ac:dyDescent="0.2">
      <c r="B37" s="65" t="s">
        <v>136</v>
      </c>
      <c r="C37" s="21">
        <v>10.5</v>
      </c>
      <c r="D37" s="99">
        <f t="shared" si="6"/>
        <v>10.5</v>
      </c>
      <c r="E37" s="68">
        <f t="shared" si="8"/>
        <v>121.94</v>
      </c>
      <c r="F37" s="69">
        <f t="shared" si="4"/>
        <v>1280.3699999999999</v>
      </c>
      <c r="G37" s="70"/>
      <c r="H37" s="68">
        <f t="shared" si="9"/>
        <v>86.2</v>
      </c>
      <c r="I37" s="71">
        <f t="shared" si="0"/>
        <v>0</v>
      </c>
      <c r="J37" s="72"/>
      <c r="K37" s="73">
        <v>6.4</v>
      </c>
      <c r="L37" s="69">
        <f t="shared" si="1"/>
        <v>0</v>
      </c>
      <c r="M37" s="70"/>
      <c r="N37" s="68"/>
      <c r="O37" s="69">
        <f t="shared" si="2"/>
        <v>0</v>
      </c>
      <c r="P37" s="70">
        <v>0.29399999999999998</v>
      </c>
      <c r="Q37" s="68">
        <v>50</v>
      </c>
      <c r="R37" s="69">
        <f t="shared" si="3"/>
        <v>154.35</v>
      </c>
      <c r="S37" s="67">
        <f t="shared" si="10"/>
        <v>1.2803699999999998</v>
      </c>
      <c r="T37" s="67">
        <f t="shared" si="5"/>
        <v>0</v>
      </c>
      <c r="U37" s="67">
        <f t="shared" si="7"/>
        <v>0.15434999999999999</v>
      </c>
      <c r="V37" s="60"/>
    </row>
    <row r="38" spans="2:22" x14ac:dyDescent="0.2">
      <c r="B38" s="56" t="s">
        <v>135</v>
      </c>
      <c r="C38" s="96">
        <v>7.1</v>
      </c>
      <c r="D38" s="97">
        <f t="shared" si="6"/>
        <v>7.1</v>
      </c>
      <c r="E38" s="44">
        <f t="shared" si="8"/>
        <v>121.94</v>
      </c>
      <c r="F38" s="59">
        <f t="shared" si="4"/>
        <v>865.77399999999989</v>
      </c>
      <c r="G38" s="60"/>
      <c r="H38" s="44">
        <f t="shared" si="9"/>
        <v>86.2</v>
      </c>
      <c r="I38" s="61">
        <f t="shared" si="0"/>
        <v>0</v>
      </c>
      <c r="J38" s="62">
        <v>2.8570000000000002</v>
      </c>
      <c r="K38" s="63">
        <v>6.4</v>
      </c>
      <c r="L38" s="59">
        <f t="shared" si="1"/>
        <v>129.82208</v>
      </c>
      <c r="M38" s="60"/>
      <c r="O38" s="59">
        <f t="shared" si="2"/>
        <v>0</v>
      </c>
      <c r="P38" s="64">
        <v>0.43</v>
      </c>
      <c r="Q38" s="44">
        <v>50</v>
      </c>
      <c r="R38" s="59">
        <f t="shared" si="3"/>
        <v>152.65</v>
      </c>
      <c r="S38" s="58">
        <f t="shared" si="10"/>
        <v>0.99559607999999988</v>
      </c>
      <c r="T38" s="58">
        <f t="shared" si="5"/>
        <v>0</v>
      </c>
      <c r="U38" s="58">
        <f t="shared" si="7"/>
        <v>0.15265000000000001</v>
      </c>
      <c r="V38" s="60"/>
    </row>
    <row r="39" spans="2:22" x14ac:dyDescent="0.2">
      <c r="B39" s="65" t="s">
        <v>135</v>
      </c>
      <c r="C39" s="21">
        <v>7.1</v>
      </c>
      <c r="D39" s="99">
        <f t="shared" si="6"/>
        <v>7.1</v>
      </c>
      <c r="E39" s="68">
        <f t="shared" si="8"/>
        <v>121.94</v>
      </c>
      <c r="F39" s="69">
        <f t="shared" si="4"/>
        <v>865.77399999999989</v>
      </c>
      <c r="G39" s="70"/>
      <c r="H39" s="68">
        <f t="shared" si="9"/>
        <v>86.2</v>
      </c>
      <c r="I39" s="71">
        <f t="shared" si="0"/>
        <v>0</v>
      </c>
      <c r="J39" s="72">
        <v>2.5430000000000001</v>
      </c>
      <c r="K39" s="73">
        <v>6.4</v>
      </c>
      <c r="L39" s="69">
        <f t="shared" si="1"/>
        <v>115.55392000000001</v>
      </c>
      <c r="M39" s="70"/>
      <c r="N39" s="68"/>
      <c r="O39" s="69">
        <f t="shared" si="2"/>
        <v>0</v>
      </c>
      <c r="P39" s="70">
        <v>0.29399999999999998</v>
      </c>
      <c r="Q39" s="68">
        <v>50</v>
      </c>
      <c r="R39" s="69">
        <f t="shared" si="3"/>
        <v>104.36999999999999</v>
      </c>
      <c r="S39" s="67">
        <f t="shared" si="10"/>
        <v>0.98132791999999991</v>
      </c>
      <c r="T39" s="67">
        <f t="shared" si="5"/>
        <v>0</v>
      </c>
      <c r="U39" s="67">
        <f t="shared" si="7"/>
        <v>0.10436999999999999</v>
      </c>
      <c r="V39" s="60"/>
    </row>
    <row r="40" spans="2:22" x14ac:dyDescent="0.2">
      <c r="B40" s="56" t="s">
        <v>98</v>
      </c>
      <c r="C40" s="96">
        <v>295</v>
      </c>
      <c r="D40" s="97">
        <f t="shared" si="6"/>
        <v>295</v>
      </c>
      <c r="E40" s="44">
        <f>E37</f>
        <v>121.94</v>
      </c>
      <c r="F40" s="59">
        <f t="shared" si="4"/>
        <v>35972.300000000003</v>
      </c>
      <c r="G40" s="60">
        <v>28</v>
      </c>
      <c r="H40" s="44">
        <f>H37</f>
        <v>86.2</v>
      </c>
      <c r="I40" s="61">
        <f t="shared" si="0"/>
        <v>2413.6</v>
      </c>
      <c r="J40" s="62">
        <v>2.8570000000000002</v>
      </c>
      <c r="K40" s="63">
        <v>6.4</v>
      </c>
      <c r="L40" s="59">
        <f t="shared" si="1"/>
        <v>5394.0160000000005</v>
      </c>
      <c r="M40" s="60"/>
      <c r="O40" s="59">
        <f t="shared" si="2"/>
        <v>0</v>
      </c>
      <c r="P40" s="64">
        <v>0.43</v>
      </c>
      <c r="Q40" s="44">
        <v>50</v>
      </c>
      <c r="R40" s="59">
        <f t="shared" si="3"/>
        <v>6342.5</v>
      </c>
      <c r="S40" s="58">
        <f t="shared" si="10"/>
        <v>43.779916000000007</v>
      </c>
      <c r="T40" s="58">
        <f t="shared" si="5"/>
        <v>0</v>
      </c>
      <c r="U40" s="58">
        <f t="shared" si="7"/>
        <v>6.3425000000000002</v>
      </c>
      <c r="V40" s="60"/>
    </row>
    <row r="41" spans="2:22" x14ac:dyDescent="0.2">
      <c r="B41" s="65" t="s">
        <v>98</v>
      </c>
      <c r="C41" s="21">
        <v>295</v>
      </c>
      <c r="D41" s="99">
        <f t="shared" si="6"/>
        <v>295</v>
      </c>
      <c r="E41" s="68">
        <f t="shared" ref="E41:E67" si="11">E40</f>
        <v>121.94</v>
      </c>
      <c r="F41" s="69">
        <f t="shared" si="4"/>
        <v>35972.300000000003</v>
      </c>
      <c r="G41" s="70">
        <v>28</v>
      </c>
      <c r="H41" s="68">
        <f t="shared" ref="H41:H67" si="12">H40</f>
        <v>86.2</v>
      </c>
      <c r="I41" s="71">
        <f t="shared" si="0"/>
        <v>2413.6</v>
      </c>
      <c r="J41" s="72">
        <v>2.5430000000000001</v>
      </c>
      <c r="K41" s="73">
        <v>6.4</v>
      </c>
      <c r="L41" s="69">
        <f t="shared" si="1"/>
        <v>4801.1840000000002</v>
      </c>
      <c r="M41" s="70"/>
      <c r="N41" s="68"/>
      <c r="O41" s="69">
        <f t="shared" si="2"/>
        <v>0</v>
      </c>
      <c r="P41" s="70">
        <v>0.29399999999999998</v>
      </c>
      <c r="Q41" s="68">
        <v>50</v>
      </c>
      <c r="R41" s="69">
        <f t="shared" si="3"/>
        <v>4336.4999999999991</v>
      </c>
      <c r="S41" s="67">
        <f t="shared" si="10"/>
        <v>43.187084000000006</v>
      </c>
      <c r="T41" s="67">
        <f t="shared" si="5"/>
        <v>0</v>
      </c>
      <c r="U41" s="67">
        <f t="shared" si="7"/>
        <v>4.3364999999999991</v>
      </c>
      <c r="V41" s="60"/>
    </row>
    <row r="42" spans="2:22" x14ac:dyDescent="0.2">
      <c r="B42" s="56" t="s">
        <v>137</v>
      </c>
      <c r="C42" s="96">
        <v>7</v>
      </c>
      <c r="D42" s="97">
        <f t="shared" si="6"/>
        <v>7</v>
      </c>
      <c r="E42" s="44">
        <f>E39</f>
        <v>121.94</v>
      </c>
      <c r="F42" s="59">
        <f t="shared" ref="F42:F61" si="13">D42*E42</f>
        <v>853.57999999999993</v>
      </c>
      <c r="G42" s="60"/>
      <c r="H42" s="44">
        <f>H39</f>
        <v>86.2</v>
      </c>
      <c r="I42" s="61">
        <f t="shared" ref="I42:I67" si="14">G42*H42</f>
        <v>0</v>
      </c>
      <c r="J42" s="62">
        <v>2.8570000000000002</v>
      </c>
      <c r="K42" s="63">
        <v>6.4</v>
      </c>
      <c r="L42" s="59">
        <f t="shared" ref="L42:L67" si="15">C42*J42*K42</f>
        <v>127.99360000000001</v>
      </c>
      <c r="M42" s="60"/>
      <c r="O42" s="59">
        <f t="shared" ref="O42:O67" si="16">C42*M42*N42</f>
        <v>0</v>
      </c>
      <c r="P42" s="64">
        <v>0.43</v>
      </c>
      <c r="Q42" s="44">
        <v>50</v>
      </c>
      <c r="R42" s="59">
        <f t="shared" ref="R42:R67" si="17">C42*P42*Q42</f>
        <v>150.5</v>
      </c>
      <c r="S42" s="58">
        <f t="shared" ref="S42:S67" si="18">(F42+I42+L42)/1000</f>
        <v>0.98157359999999994</v>
      </c>
      <c r="T42" s="58">
        <f t="shared" ref="T42:T61" si="19">O42/1000</f>
        <v>0</v>
      </c>
      <c r="U42" s="58">
        <f t="shared" ref="U42:U61" si="20">R42/1000</f>
        <v>0.15049999999999999</v>
      </c>
      <c r="V42" s="60"/>
    </row>
    <row r="43" spans="2:22" x14ac:dyDescent="0.2">
      <c r="B43" s="65" t="s">
        <v>137</v>
      </c>
      <c r="C43" s="21">
        <v>7</v>
      </c>
      <c r="D43" s="99">
        <f t="shared" si="6"/>
        <v>7</v>
      </c>
      <c r="E43" s="68">
        <f t="shared" si="11"/>
        <v>121.94</v>
      </c>
      <c r="F43" s="69">
        <f t="shared" si="13"/>
        <v>853.57999999999993</v>
      </c>
      <c r="G43" s="70"/>
      <c r="H43" s="68">
        <f t="shared" si="12"/>
        <v>86.2</v>
      </c>
      <c r="I43" s="71">
        <f t="shared" si="14"/>
        <v>0</v>
      </c>
      <c r="J43" s="72">
        <v>2.5430000000000001</v>
      </c>
      <c r="K43" s="73">
        <v>6.4</v>
      </c>
      <c r="L43" s="69">
        <f t="shared" si="15"/>
        <v>113.92640000000002</v>
      </c>
      <c r="M43" s="70"/>
      <c r="N43" s="68"/>
      <c r="O43" s="69">
        <f t="shared" si="16"/>
        <v>0</v>
      </c>
      <c r="P43" s="70">
        <v>0.29399999999999998</v>
      </c>
      <c r="Q43" s="68">
        <v>50</v>
      </c>
      <c r="R43" s="69">
        <f t="shared" si="17"/>
        <v>102.89999999999999</v>
      </c>
      <c r="S43" s="67">
        <f t="shared" si="18"/>
        <v>0.96750639999999999</v>
      </c>
      <c r="T43" s="67">
        <f t="shared" si="19"/>
        <v>0</v>
      </c>
      <c r="U43" s="67">
        <f t="shared" si="20"/>
        <v>0.10289999999999999</v>
      </c>
      <c r="V43" s="60"/>
    </row>
    <row r="44" spans="2:22" x14ac:dyDescent="0.2">
      <c r="B44" s="76" t="s">
        <v>138</v>
      </c>
      <c r="C44" s="96">
        <v>12.9</v>
      </c>
      <c r="D44" s="97">
        <f t="shared" si="6"/>
        <v>12.9</v>
      </c>
      <c r="E44" s="44">
        <f>E41</f>
        <v>121.94</v>
      </c>
      <c r="F44" s="59">
        <f t="shared" si="13"/>
        <v>1573.0260000000001</v>
      </c>
      <c r="G44" s="105"/>
      <c r="H44" s="44">
        <f>H41</f>
        <v>86.2</v>
      </c>
      <c r="I44" s="61">
        <f t="shared" si="14"/>
        <v>0</v>
      </c>
      <c r="J44" s="62"/>
      <c r="K44" s="63">
        <v>6.4</v>
      </c>
      <c r="L44" s="59">
        <f t="shared" si="15"/>
        <v>0</v>
      </c>
      <c r="M44" s="60"/>
      <c r="O44" s="59">
        <f t="shared" si="16"/>
        <v>0</v>
      </c>
      <c r="P44" s="64">
        <v>0.43</v>
      </c>
      <c r="Q44" s="44">
        <v>50</v>
      </c>
      <c r="R44" s="59">
        <f t="shared" si="17"/>
        <v>277.34999999999997</v>
      </c>
      <c r="S44" s="58">
        <f t="shared" si="18"/>
        <v>1.573026</v>
      </c>
      <c r="T44" s="58">
        <f t="shared" si="19"/>
        <v>0</v>
      </c>
      <c r="U44" s="58">
        <f t="shared" si="20"/>
        <v>0.27734999999999999</v>
      </c>
      <c r="V44" s="60"/>
    </row>
    <row r="45" spans="2:22" x14ac:dyDescent="0.2">
      <c r="B45" s="65" t="s">
        <v>138</v>
      </c>
      <c r="C45" s="21">
        <v>12.9</v>
      </c>
      <c r="D45" s="99">
        <f t="shared" si="6"/>
        <v>12.9</v>
      </c>
      <c r="E45" s="68">
        <f t="shared" si="11"/>
        <v>121.94</v>
      </c>
      <c r="F45" s="69">
        <f t="shared" si="13"/>
        <v>1573.0260000000001</v>
      </c>
      <c r="G45" s="70"/>
      <c r="H45" s="68">
        <f t="shared" si="12"/>
        <v>86.2</v>
      </c>
      <c r="I45" s="71">
        <f t="shared" si="14"/>
        <v>0</v>
      </c>
      <c r="J45" s="72"/>
      <c r="K45" s="73">
        <v>6.4</v>
      </c>
      <c r="L45" s="69">
        <f t="shared" si="15"/>
        <v>0</v>
      </c>
      <c r="M45" s="70"/>
      <c r="N45" s="68"/>
      <c r="O45" s="69">
        <f t="shared" si="16"/>
        <v>0</v>
      </c>
      <c r="P45" s="70">
        <v>0.29399999999999998</v>
      </c>
      <c r="Q45" s="68">
        <v>50</v>
      </c>
      <c r="R45" s="69">
        <f t="shared" si="17"/>
        <v>189.63</v>
      </c>
      <c r="S45" s="67">
        <f t="shared" si="18"/>
        <v>1.573026</v>
      </c>
      <c r="T45" s="67">
        <f t="shared" si="19"/>
        <v>0</v>
      </c>
      <c r="U45" s="67">
        <f t="shared" si="20"/>
        <v>0.18962999999999999</v>
      </c>
      <c r="V45" s="60"/>
    </row>
    <row r="46" spans="2:22" x14ac:dyDescent="0.2">
      <c r="B46" s="56" t="s">
        <v>137</v>
      </c>
      <c r="C46" s="96">
        <v>4.2</v>
      </c>
      <c r="D46" s="97">
        <f t="shared" si="6"/>
        <v>4.2</v>
      </c>
      <c r="E46" s="44">
        <f>E43</f>
        <v>121.94</v>
      </c>
      <c r="F46" s="59">
        <f t="shared" si="13"/>
        <v>512.14800000000002</v>
      </c>
      <c r="G46" s="60"/>
      <c r="H46" s="44">
        <f>H43</f>
        <v>86.2</v>
      </c>
      <c r="I46" s="61">
        <f t="shared" si="14"/>
        <v>0</v>
      </c>
      <c r="J46" s="62">
        <v>2.8570000000000002</v>
      </c>
      <c r="K46" s="63">
        <v>6.4</v>
      </c>
      <c r="L46" s="59">
        <f t="shared" si="15"/>
        <v>76.796160000000015</v>
      </c>
      <c r="M46" s="60"/>
      <c r="O46" s="59">
        <f t="shared" si="16"/>
        <v>0</v>
      </c>
      <c r="P46" s="64">
        <v>0.43</v>
      </c>
      <c r="Q46" s="44">
        <v>50</v>
      </c>
      <c r="R46" s="59">
        <f t="shared" si="17"/>
        <v>90.3</v>
      </c>
      <c r="S46" s="58">
        <f t="shared" si="18"/>
        <v>0.58894416000000005</v>
      </c>
      <c r="T46" s="58">
        <f t="shared" si="19"/>
        <v>0</v>
      </c>
      <c r="U46" s="58">
        <f t="shared" si="20"/>
        <v>9.0299999999999991E-2</v>
      </c>
      <c r="V46" s="60"/>
    </row>
    <row r="47" spans="2:22" x14ac:dyDescent="0.2">
      <c r="B47" s="65" t="s">
        <v>137</v>
      </c>
      <c r="C47" s="21">
        <v>4.2</v>
      </c>
      <c r="D47" s="99">
        <f t="shared" si="6"/>
        <v>4.2</v>
      </c>
      <c r="E47" s="68">
        <f t="shared" si="11"/>
        <v>121.94</v>
      </c>
      <c r="F47" s="69">
        <f t="shared" si="13"/>
        <v>512.14800000000002</v>
      </c>
      <c r="G47" s="70"/>
      <c r="H47" s="68">
        <f t="shared" si="12"/>
        <v>86.2</v>
      </c>
      <c r="I47" s="71">
        <f t="shared" si="14"/>
        <v>0</v>
      </c>
      <c r="J47" s="72">
        <v>2.5430000000000001</v>
      </c>
      <c r="K47" s="73">
        <v>6.4</v>
      </c>
      <c r="L47" s="69">
        <f t="shared" si="15"/>
        <v>68.355840000000015</v>
      </c>
      <c r="M47" s="70"/>
      <c r="N47" s="68"/>
      <c r="O47" s="69">
        <f t="shared" si="16"/>
        <v>0</v>
      </c>
      <c r="P47" s="70">
        <v>0.29399999999999998</v>
      </c>
      <c r="Q47" s="68">
        <v>50</v>
      </c>
      <c r="R47" s="69">
        <f t="shared" si="17"/>
        <v>61.739999999999995</v>
      </c>
      <c r="S47" s="67">
        <f t="shared" si="18"/>
        <v>0.5805038400000001</v>
      </c>
      <c r="T47" s="67">
        <f t="shared" si="19"/>
        <v>0</v>
      </c>
      <c r="U47" s="67">
        <f t="shared" si="20"/>
        <v>6.1739999999999996E-2</v>
      </c>
      <c r="V47" s="60"/>
    </row>
    <row r="48" spans="2:22" x14ac:dyDescent="0.2">
      <c r="B48" s="76" t="s">
        <v>139</v>
      </c>
      <c r="C48" s="96">
        <v>24</v>
      </c>
      <c r="D48" s="97">
        <f t="shared" si="6"/>
        <v>24</v>
      </c>
      <c r="E48" s="44">
        <f>E45</f>
        <v>121.94</v>
      </c>
      <c r="F48" s="59">
        <f t="shared" si="13"/>
        <v>2926.56</v>
      </c>
      <c r="G48" s="60"/>
      <c r="H48" s="44">
        <f>H45</f>
        <v>86.2</v>
      </c>
      <c r="I48" s="61">
        <f t="shared" si="14"/>
        <v>0</v>
      </c>
      <c r="J48" s="62"/>
      <c r="K48" s="63">
        <v>6.4</v>
      </c>
      <c r="L48" s="59">
        <f t="shared" si="15"/>
        <v>0</v>
      </c>
      <c r="M48" s="60"/>
      <c r="O48" s="59">
        <f t="shared" si="16"/>
        <v>0</v>
      </c>
      <c r="P48" s="64">
        <v>0.43</v>
      </c>
      <c r="Q48" s="44">
        <v>50</v>
      </c>
      <c r="R48" s="59">
        <f t="shared" si="17"/>
        <v>516</v>
      </c>
      <c r="S48" s="58">
        <f t="shared" si="18"/>
        <v>2.9265599999999998</v>
      </c>
      <c r="T48" s="58">
        <f t="shared" si="19"/>
        <v>0</v>
      </c>
      <c r="U48" s="58">
        <f t="shared" si="20"/>
        <v>0.51600000000000001</v>
      </c>
      <c r="V48" s="60"/>
    </row>
    <row r="49" spans="2:22" x14ac:dyDescent="0.2">
      <c r="B49" s="65" t="s">
        <v>139</v>
      </c>
      <c r="C49" s="21">
        <v>24</v>
      </c>
      <c r="D49" s="99">
        <f t="shared" si="6"/>
        <v>24</v>
      </c>
      <c r="E49" s="68">
        <f t="shared" si="11"/>
        <v>121.94</v>
      </c>
      <c r="F49" s="69">
        <f t="shared" si="13"/>
        <v>2926.56</v>
      </c>
      <c r="G49" s="70"/>
      <c r="H49" s="68">
        <f t="shared" si="12"/>
        <v>86.2</v>
      </c>
      <c r="I49" s="71">
        <f t="shared" si="14"/>
        <v>0</v>
      </c>
      <c r="J49" s="72"/>
      <c r="K49" s="73">
        <v>6.4</v>
      </c>
      <c r="L49" s="69">
        <f t="shared" si="15"/>
        <v>0</v>
      </c>
      <c r="M49" s="70"/>
      <c r="N49" s="68"/>
      <c r="O49" s="69">
        <f t="shared" si="16"/>
        <v>0</v>
      </c>
      <c r="P49" s="70">
        <v>0.29399999999999998</v>
      </c>
      <c r="Q49" s="68">
        <v>50</v>
      </c>
      <c r="R49" s="69">
        <f t="shared" si="17"/>
        <v>352.79999999999995</v>
      </c>
      <c r="S49" s="67">
        <f t="shared" si="18"/>
        <v>2.9265599999999998</v>
      </c>
      <c r="T49" s="67">
        <f t="shared" si="19"/>
        <v>0</v>
      </c>
      <c r="U49" s="67">
        <f t="shared" si="20"/>
        <v>0.35279999999999995</v>
      </c>
      <c r="V49" s="60"/>
    </row>
    <row r="50" spans="2:22" x14ac:dyDescent="0.2">
      <c r="B50" s="56" t="s">
        <v>99</v>
      </c>
      <c r="C50" s="96">
        <v>48.1</v>
      </c>
      <c r="D50" s="97">
        <f t="shared" si="6"/>
        <v>48.1</v>
      </c>
      <c r="E50" s="44">
        <f>E47</f>
        <v>121.94</v>
      </c>
      <c r="F50" s="59">
        <f t="shared" si="13"/>
        <v>5865.3140000000003</v>
      </c>
      <c r="G50" s="60">
        <v>3</v>
      </c>
      <c r="H50" s="44">
        <f>H47</f>
        <v>86.2</v>
      </c>
      <c r="I50" s="61">
        <f t="shared" si="14"/>
        <v>258.60000000000002</v>
      </c>
      <c r="J50" s="62">
        <v>2.8570000000000002</v>
      </c>
      <c r="K50" s="63">
        <v>6.4</v>
      </c>
      <c r="L50" s="59">
        <f t="shared" si="15"/>
        <v>879.4988800000001</v>
      </c>
      <c r="M50" s="60"/>
      <c r="O50" s="59">
        <f t="shared" si="16"/>
        <v>0</v>
      </c>
      <c r="P50" s="64">
        <v>0.43</v>
      </c>
      <c r="Q50" s="44">
        <v>50</v>
      </c>
      <c r="R50" s="59">
        <f t="shared" si="17"/>
        <v>1034.1500000000001</v>
      </c>
      <c r="S50" s="58">
        <f t="shared" si="18"/>
        <v>7.0034128800000008</v>
      </c>
      <c r="T50" s="58">
        <f t="shared" si="19"/>
        <v>0</v>
      </c>
      <c r="U50" s="58">
        <f t="shared" si="20"/>
        <v>1.0341500000000001</v>
      </c>
      <c r="V50" s="60"/>
    </row>
    <row r="51" spans="2:22" x14ac:dyDescent="0.2">
      <c r="B51" s="65" t="s">
        <v>99</v>
      </c>
      <c r="C51" s="21">
        <v>48.1</v>
      </c>
      <c r="D51" s="99">
        <f t="shared" si="6"/>
        <v>48.1</v>
      </c>
      <c r="E51" s="68">
        <f t="shared" si="11"/>
        <v>121.94</v>
      </c>
      <c r="F51" s="69">
        <f t="shared" si="13"/>
        <v>5865.3140000000003</v>
      </c>
      <c r="G51" s="70">
        <v>3</v>
      </c>
      <c r="H51" s="68">
        <f t="shared" si="12"/>
        <v>86.2</v>
      </c>
      <c r="I51" s="71">
        <f t="shared" si="14"/>
        <v>258.60000000000002</v>
      </c>
      <c r="J51" s="72">
        <v>2.5430000000000001</v>
      </c>
      <c r="K51" s="73">
        <v>6.4</v>
      </c>
      <c r="L51" s="69">
        <f t="shared" si="15"/>
        <v>782.83712000000014</v>
      </c>
      <c r="M51" s="70"/>
      <c r="N51" s="68"/>
      <c r="O51" s="69">
        <f t="shared" si="16"/>
        <v>0</v>
      </c>
      <c r="P51" s="70">
        <v>0.29399999999999998</v>
      </c>
      <c r="Q51" s="68">
        <v>50</v>
      </c>
      <c r="R51" s="69">
        <f t="shared" si="17"/>
        <v>707.06999999999994</v>
      </c>
      <c r="S51" s="67">
        <f t="shared" si="18"/>
        <v>6.9067511200000009</v>
      </c>
      <c r="T51" s="67">
        <f t="shared" si="19"/>
        <v>0</v>
      </c>
      <c r="U51" s="67">
        <f t="shared" si="20"/>
        <v>0.70706999999999998</v>
      </c>
      <c r="V51" s="60"/>
    </row>
    <row r="52" spans="2:22" x14ac:dyDescent="0.2">
      <c r="B52" s="56" t="s">
        <v>140</v>
      </c>
      <c r="C52" s="96">
        <v>218</v>
      </c>
      <c r="D52" s="97">
        <f>C52</f>
        <v>218</v>
      </c>
      <c r="E52" s="44">
        <f>E49</f>
        <v>121.94</v>
      </c>
      <c r="F52" s="59">
        <f t="shared" si="13"/>
        <v>26582.92</v>
      </c>
      <c r="G52" s="60">
        <v>17</v>
      </c>
      <c r="H52" s="44">
        <f>H49</f>
        <v>86.2</v>
      </c>
      <c r="I52" s="61">
        <f t="shared" si="14"/>
        <v>1465.4</v>
      </c>
      <c r="J52" s="62">
        <v>2.8570000000000002</v>
      </c>
      <c r="K52" s="63">
        <v>6.4</v>
      </c>
      <c r="L52" s="59">
        <f t="shared" si="15"/>
        <v>3986.0864000000001</v>
      </c>
      <c r="M52" s="60"/>
      <c r="O52" s="59">
        <f t="shared" si="16"/>
        <v>0</v>
      </c>
      <c r="P52" s="64">
        <v>0.43</v>
      </c>
      <c r="Q52" s="44">
        <v>50</v>
      </c>
      <c r="R52" s="59">
        <f t="shared" si="17"/>
        <v>4687</v>
      </c>
      <c r="S52" s="58">
        <f t="shared" si="18"/>
        <v>32.034406400000002</v>
      </c>
      <c r="T52" s="58">
        <f t="shared" si="19"/>
        <v>0</v>
      </c>
      <c r="U52" s="58">
        <f t="shared" si="20"/>
        <v>4.6870000000000003</v>
      </c>
      <c r="V52" s="60"/>
    </row>
    <row r="53" spans="2:22" x14ac:dyDescent="0.2">
      <c r="B53" s="65" t="s">
        <v>140</v>
      </c>
      <c r="C53" s="21">
        <v>218</v>
      </c>
      <c r="D53" s="99">
        <f>C53</f>
        <v>218</v>
      </c>
      <c r="E53" s="68">
        <f t="shared" si="11"/>
        <v>121.94</v>
      </c>
      <c r="F53" s="69">
        <f t="shared" si="13"/>
        <v>26582.92</v>
      </c>
      <c r="G53" s="70">
        <v>17</v>
      </c>
      <c r="H53" s="68">
        <f t="shared" si="12"/>
        <v>86.2</v>
      </c>
      <c r="I53" s="71">
        <f t="shared" si="14"/>
        <v>1465.4</v>
      </c>
      <c r="J53" s="72">
        <v>2.5430000000000001</v>
      </c>
      <c r="K53" s="73">
        <v>6.4</v>
      </c>
      <c r="L53" s="69">
        <f t="shared" si="15"/>
        <v>3547.9936000000002</v>
      </c>
      <c r="M53" s="70"/>
      <c r="N53" s="68"/>
      <c r="O53" s="69">
        <f t="shared" si="16"/>
        <v>0</v>
      </c>
      <c r="P53" s="70">
        <v>0.29399999999999998</v>
      </c>
      <c r="Q53" s="68">
        <v>50</v>
      </c>
      <c r="R53" s="69">
        <f t="shared" si="17"/>
        <v>3204.6</v>
      </c>
      <c r="S53" s="67">
        <f t="shared" si="18"/>
        <v>31.596313600000002</v>
      </c>
      <c r="T53" s="67">
        <f t="shared" si="19"/>
        <v>0</v>
      </c>
      <c r="U53" s="67">
        <f t="shared" si="20"/>
        <v>3.2046000000000001</v>
      </c>
      <c r="V53" s="60"/>
    </row>
    <row r="54" spans="2:22" x14ac:dyDescent="0.2">
      <c r="B54" s="56" t="s">
        <v>141</v>
      </c>
      <c r="C54" s="96">
        <v>7.1</v>
      </c>
      <c r="D54" s="97">
        <f t="shared" si="6"/>
        <v>7.1</v>
      </c>
      <c r="E54" s="44">
        <f>E51</f>
        <v>121.94</v>
      </c>
      <c r="F54" s="59">
        <f t="shared" si="13"/>
        <v>865.77399999999989</v>
      </c>
      <c r="G54" s="60"/>
      <c r="H54" s="44">
        <f>H51</f>
        <v>86.2</v>
      </c>
      <c r="I54" s="61">
        <f t="shared" si="14"/>
        <v>0</v>
      </c>
      <c r="J54" s="62">
        <v>2.8570000000000002</v>
      </c>
      <c r="K54" s="63">
        <v>6.4</v>
      </c>
      <c r="L54" s="59">
        <f t="shared" si="15"/>
        <v>129.82208</v>
      </c>
      <c r="M54" s="60"/>
      <c r="O54" s="59">
        <f t="shared" si="16"/>
        <v>0</v>
      </c>
      <c r="P54" s="64">
        <v>0.43</v>
      </c>
      <c r="Q54" s="44">
        <v>50</v>
      </c>
      <c r="R54" s="59">
        <f t="shared" si="17"/>
        <v>152.65</v>
      </c>
      <c r="S54" s="58">
        <f t="shared" si="18"/>
        <v>0.99559607999999988</v>
      </c>
      <c r="T54" s="58">
        <f t="shared" si="19"/>
        <v>0</v>
      </c>
      <c r="U54" s="58">
        <f t="shared" si="20"/>
        <v>0.15265000000000001</v>
      </c>
      <c r="V54" s="60"/>
    </row>
    <row r="55" spans="2:22" x14ac:dyDescent="0.2">
      <c r="B55" s="65" t="s">
        <v>141</v>
      </c>
      <c r="C55" s="21">
        <v>7.1</v>
      </c>
      <c r="D55" s="99">
        <f t="shared" si="6"/>
        <v>7.1</v>
      </c>
      <c r="E55" s="68">
        <f t="shared" si="11"/>
        <v>121.94</v>
      </c>
      <c r="F55" s="69">
        <f t="shared" si="13"/>
        <v>865.77399999999989</v>
      </c>
      <c r="G55" s="70"/>
      <c r="H55" s="68">
        <f t="shared" si="12"/>
        <v>86.2</v>
      </c>
      <c r="I55" s="71">
        <f t="shared" si="14"/>
        <v>0</v>
      </c>
      <c r="J55" s="72">
        <v>2.5430000000000001</v>
      </c>
      <c r="K55" s="73">
        <v>6.4</v>
      </c>
      <c r="L55" s="69">
        <f t="shared" si="15"/>
        <v>115.55392000000001</v>
      </c>
      <c r="M55" s="70"/>
      <c r="N55" s="68"/>
      <c r="O55" s="69">
        <f t="shared" si="16"/>
        <v>0</v>
      </c>
      <c r="P55" s="70">
        <v>0.29399999999999998</v>
      </c>
      <c r="Q55" s="68">
        <v>50</v>
      </c>
      <c r="R55" s="69">
        <f t="shared" si="17"/>
        <v>104.36999999999999</v>
      </c>
      <c r="S55" s="67">
        <f t="shared" si="18"/>
        <v>0.98132791999999991</v>
      </c>
      <c r="T55" s="67">
        <f t="shared" si="19"/>
        <v>0</v>
      </c>
      <c r="U55" s="67">
        <f t="shared" si="20"/>
        <v>0.10436999999999999</v>
      </c>
      <c r="V55" s="60"/>
    </row>
    <row r="56" spans="2:22" x14ac:dyDescent="0.2">
      <c r="B56" s="56" t="s">
        <v>142</v>
      </c>
      <c r="C56" s="96">
        <v>9.6</v>
      </c>
      <c r="D56" s="97">
        <f t="shared" si="6"/>
        <v>9.6</v>
      </c>
      <c r="E56" s="44">
        <f>E53</f>
        <v>121.94</v>
      </c>
      <c r="F56" s="59">
        <f t="shared" si="13"/>
        <v>1170.624</v>
      </c>
      <c r="G56" s="60"/>
      <c r="H56" s="44">
        <f>H53</f>
        <v>86.2</v>
      </c>
      <c r="I56" s="61">
        <f t="shared" si="14"/>
        <v>0</v>
      </c>
      <c r="J56" s="62"/>
      <c r="K56" s="63">
        <v>6.4</v>
      </c>
      <c r="L56" s="59">
        <f t="shared" si="15"/>
        <v>0</v>
      </c>
      <c r="M56" s="60"/>
      <c r="O56" s="59">
        <f t="shared" si="16"/>
        <v>0</v>
      </c>
      <c r="P56" s="64">
        <v>0.43</v>
      </c>
      <c r="Q56" s="44">
        <v>50</v>
      </c>
      <c r="R56" s="59">
        <f t="shared" si="17"/>
        <v>206.4</v>
      </c>
      <c r="S56" s="58">
        <f t="shared" si="18"/>
        <v>1.1706240000000001</v>
      </c>
      <c r="T56" s="58">
        <f t="shared" si="19"/>
        <v>0</v>
      </c>
      <c r="U56" s="58">
        <f t="shared" si="20"/>
        <v>0.2064</v>
      </c>
      <c r="V56" s="60"/>
    </row>
    <row r="57" spans="2:22" x14ac:dyDescent="0.2">
      <c r="B57" s="65" t="s">
        <v>142</v>
      </c>
      <c r="C57" s="21">
        <v>9.6</v>
      </c>
      <c r="D57" s="99">
        <f t="shared" si="6"/>
        <v>9.6</v>
      </c>
      <c r="E57" s="68">
        <f t="shared" si="11"/>
        <v>121.94</v>
      </c>
      <c r="F57" s="69">
        <f t="shared" si="13"/>
        <v>1170.624</v>
      </c>
      <c r="G57" s="70"/>
      <c r="H57" s="68">
        <f t="shared" si="12"/>
        <v>86.2</v>
      </c>
      <c r="I57" s="71">
        <f t="shared" si="14"/>
        <v>0</v>
      </c>
      <c r="J57" s="72"/>
      <c r="K57" s="73">
        <v>6.4</v>
      </c>
      <c r="L57" s="69">
        <f t="shared" si="15"/>
        <v>0</v>
      </c>
      <c r="M57" s="70"/>
      <c r="N57" s="68"/>
      <c r="O57" s="69">
        <f t="shared" si="16"/>
        <v>0</v>
      </c>
      <c r="P57" s="70">
        <v>0.29399999999999998</v>
      </c>
      <c r="Q57" s="68">
        <v>50</v>
      </c>
      <c r="R57" s="69">
        <f t="shared" si="17"/>
        <v>141.11999999999998</v>
      </c>
      <c r="S57" s="67">
        <f t="shared" si="18"/>
        <v>1.1706240000000001</v>
      </c>
      <c r="T57" s="67">
        <f t="shared" si="19"/>
        <v>0</v>
      </c>
      <c r="U57" s="67">
        <f t="shared" si="20"/>
        <v>0.14111999999999997</v>
      </c>
      <c r="V57" s="60"/>
    </row>
    <row r="58" spans="2:22" x14ac:dyDescent="0.2">
      <c r="B58" s="56" t="s">
        <v>141</v>
      </c>
      <c r="C58" s="96">
        <v>7.1</v>
      </c>
      <c r="D58" s="97">
        <f t="shared" si="6"/>
        <v>7.1</v>
      </c>
      <c r="E58" s="44">
        <f>E55</f>
        <v>121.94</v>
      </c>
      <c r="F58" s="59">
        <f t="shared" si="13"/>
        <v>865.77399999999989</v>
      </c>
      <c r="G58" s="60"/>
      <c r="H58" s="44">
        <f>H55</f>
        <v>86.2</v>
      </c>
      <c r="I58" s="61">
        <f t="shared" si="14"/>
        <v>0</v>
      </c>
      <c r="J58" s="62">
        <v>2.8570000000000002</v>
      </c>
      <c r="K58" s="63">
        <v>6.4</v>
      </c>
      <c r="L58" s="59">
        <f t="shared" si="15"/>
        <v>129.82208</v>
      </c>
      <c r="M58" s="60"/>
      <c r="O58" s="59">
        <f t="shared" si="16"/>
        <v>0</v>
      </c>
      <c r="P58" s="64">
        <v>0.43</v>
      </c>
      <c r="Q58" s="44">
        <v>50</v>
      </c>
      <c r="R58" s="59">
        <f t="shared" si="17"/>
        <v>152.65</v>
      </c>
      <c r="S58" s="58">
        <f t="shared" si="18"/>
        <v>0.99559607999999988</v>
      </c>
      <c r="T58" s="58">
        <f t="shared" si="19"/>
        <v>0</v>
      </c>
      <c r="U58" s="58">
        <f t="shared" si="20"/>
        <v>0.15265000000000001</v>
      </c>
      <c r="V58" s="60"/>
    </row>
    <row r="59" spans="2:22" x14ac:dyDescent="0.2">
      <c r="B59" s="65" t="s">
        <v>141</v>
      </c>
      <c r="C59" s="21">
        <v>7.1</v>
      </c>
      <c r="D59" s="99">
        <f t="shared" si="6"/>
        <v>7.1</v>
      </c>
      <c r="E59" s="68">
        <f t="shared" si="11"/>
        <v>121.94</v>
      </c>
      <c r="F59" s="69">
        <f t="shared" si="13"/>
        <v>865.77399999999989</v>
      </c>
      <c r="G59" s="70"/>
      <c r="H59" s="68">
        <f t="shared" si="12"/>
        <v>86.2</v>
      </c>
      <c r="I59" s="71">
        <f t="shared" si="14"/>
        <v>0</v>
      </c>
      <c r="J59" s="72">
        <v>2.5430000000000001</v>
      </c>
      <c r="K59" s="73">
        <v>6.4</v>
      </c>
      <c r="L59" s="69">
        <f t="shared" si="15"/>
        <v>115.55392000000001</v>
      </c>
      <c r="M59" s="70"/>
      <c r="N59" s="68"/>
      <c r="O59" s="69">
        <f t="shared" si="16"/>
        <v>0</v>
      </c>
      <c r="P59" s="70">
        <v>0.29399999999999998</v>
      </c>
      <c r="Q59" s="68">
        <v>50</v>
      </c>
      <c r="R59" s="69">
        <f t="shared" si="17"/>
        <v>104.36999999999999</v>
      </c>
      <c r="S59" s="67">
        <f t="shared" si="18"/>
        <v>0.98132791999999991</v>
      </c>
      <c r="T59" s="67">
        <f t="shared" si="19"/>
        <v>0</v>
      </c>
      <c r="U59" s="67">
        <f t="shared" si="20"/>
        <v>0.10436999999999999</v>
      </c>
      <c r="V59" s="60"/>
    </row>
    <row r="60" spans="2:22" x14ac:dyDescent="0.2">
      <c r="B60" s="56" t="s">
        <v>143</v>
      </c>
      <c r="C60" s="96">
        <v>461.8</v>
      </c>
      <c r="D60" s="97">
        <f>C60</f>
        <v>461.8</v>
      </c>
      <c r="E60" s="44">
        <f>E57</f>
        <v>121.94</v>
      </c>
      <c r="F60" s="59">
        <f t="shared" si="13"/>
        <v>56311.892</v>
      </c>
      <c r="G60" s="60">
        <v>41</v>
      </c>
      <c r="H60" s="44">
        <f>H57</f>
        <v>86.2</v>
      </c>
      <c r="I60" s="61">
        <f t="shared" si="14"/>
        <v>3534.2000000000003</v>
      </c>
      <c r="J60" s="62">
        <v>2.8570000000000002</v>
      </c>
      <c r="K60" s="63">
        <v>6.4</v>
      </c>
      <c r="L60" s="59">
        <f t="shared" si="15"/>
        <v>8443.9206400000021</v>
      </c>
      <c r="M60" s="60"/>
      <c r="O60" s="59">
        <f t="shared" si="16"/>
        <v>0</v>
      </c>
      <c r="P60" s="64">
        <v>0.43</v>
      </c>
      <c r="Q60" s="44">
        <v>50</v>
      </c>
      <c r="R60" s="59">
        <f t="shared" si="17"/>
        <v>9928.7000000000007</v>
      </c>
      <c r="S60" s="58">
        <f t="shared" si="18"/>
        <v>68.29001264</v>
      </c>
      <c r="T60" s="58">
        <f t="shared" si="19"/>
        <v>0</v>
      </c>
      <c r="U60" s="58">
        <f t="shared" si="20"/>
        <v>9.928700000000001</v>
      </c>
      <c r="V60" s="60"/>
    </row>
    <row r="61" spans="2:22" x14ac:dyDescent="0.2">
      <c r="B61" s="65" t="s">
        <v>143</v>
      </c>
      <c r="C61" s="21">
        <v>461.8</v>
      </c>
      <c r="D61" s="99">
        <f>C61</f>
        <v>461.8</v>
      </c>
      <c r="E61" s="68">
        <f t="shared" si="11"/>
        <v>121.94</v>
      </c>
      <c r="F61" s="69">
        <f t="shared" si="13"/>
        <v>56311.892</v>
      </c>
      <c r="G61" s="70">
        <v>41</v>
      </c>
      <c r="H61" s="68">
        <f t="shared" si="12"/>
        <v>86.2</v>
      </c>
      <c r="I61" s="71">
        <f t="shared" si="14"/>
        <v>3534.2000000000003</v>
      </c>
      <c r="J61" s="72">
        <v>2.5430000000000001</v>
      </c>
      <c r="K61" s="73">
        <v>6.4</v>
      </c>
      <c r="L61" s="69">
        <f t="shared" si="15"/>
        <v>7515.8873600000006</v>
      </c>
      <c r="M61" s="70"/>
      <c r="N61" s="68"/>
      <c r="O61" s="69">
        <f t="shared" si="16"/>
        <v>0</v>
      </c>
      <c r="P61" s="70">
        <v>0.29399999999999998</v>
      </c>
      <c r="Q61" s="68">
        <v>50</v>
      </c>
      <c r="R61" s="69">
        <f t="shared" si="17"/>
        <v>6788.4599999999991</v>
      </c>
      <c r="S61" s="67">
        <f t="shared" si="18"/>
        <v>67.361979359999992</v>
      </c>
      <c r="T61" s="67">
        <f t="shared" si="19"/>
        <v>0</v>
      </c>
      <c r="U61" s="67">
        <f t="shared" si="20"/>
        <v>6.7884599999999988</v>
      </c>
      <c r="V61" s="60"/>
    </row>
    <row r="62" spans="2:22" x14ac:dyDescent="0.2">
      <c r="B62" s="56" t="s">
        <v>144</v>
      </c>
      <c r="C62" s="96">
        <v>28</v>
      </c>
      <c r="D62" s="97">
        <f t="shared" si="6"/>
        <v>28</v>
      </c>
      <c r="E62" s="44">
        <f>E45</f>
        <v>121.94</v>
      </c>
      <c r="F62" s="59">
        <f t="shared" ref="F62:F67" si="21">D62*E62</f>
        <v>3414.3199999999997</v>
      </c>
      <c r="G62" s="60">
        <v>3</v>
      </c>
      <c r="H62" s="44">
        <f>H45</f>
        <v>86.2</v>
      </c>
      <c r="I62" s="61">
        <f t="shared" si="14"/>
        <v>258.60000000000002</v>
      </c>
      <c r="J62" s="62">
        <v>2.8570000000000002</v>
      </c>
      <c r="K62" s="63">
        <v>6.4</v>
      </c>
      <c r="L62" s="59">
        <f t="shared" si="15"/>
        <v>511.97440000000006</v>
      </c>
      <c r="M62" s="60"/>
      <c r="O62" s="59">
        <f t="shared" si="16"/>
        <v>0</v>
      </c>
      <c r="P62" s="64">
        <v>0.43</v>
      </c>
      <c r="Q62" s="44">
        <v>50</v>
      </c>
      <c r="R62" s="59">
        <f t="shared" si="17"/>
        <v>602</v>
      </c>
      <c r="S62" s="58">
        <f t="shared" si="18"/>
        <v>4.1848943999999992</v>
      </c>
      <c r="T62" s="58">
        <f t="shared" ref="T62:T67" si="22">O62/1000</f>
        <v>0</v>
      </c>
      <c r="U62" s="58">
        <f t="shared" ref="U62:U67" si="23">R62/1000</f>
        <v>0.60199999999999998</v>
      </c>
      <c r="V62" s="60"/>
    </row>
    <row r="63" spans="2:22" x14ac:dyDescent="0.2">
      <c r="B63" s="65" t="s">
        <v>144</v>
      </c>
      <c r="C63" s="21">
        <v>28</v>
      </c>
      <c r="D63" s="99">
        <f t="shared" si="6"/>
        <v>28</v>
      </c>
      <c r="E63" s="68">
        <f t="shared" si="11"/>
        <v>121.94</v>
      </c>
      <c r="F63" s="69">
        <f t="shared" si="21"/>
        <v>3414.3199999999997</v>
      </c>
      <c r="G63" s="70">
        <v>3</v>
      </c>
      <c r="H63" s="68">
        <f t="shared" si="12"/>
        <v>86.2</v>
      </c>
      <c r="I63" s="71">
        <f t="shared" si="14"/>
        <v>258.60000000000002</v>
      </c>
      <c r="J63" s="72">
        <v>2.5430000000000001</v>
      </c>
      <c r="K63" s="73">
        <v>6.4</v>
      </c>
      <c r="L63" s="69">
        <f t="shared" si="15"/>
        <v>455.70560000000006</v>
      </c>
      <c r="M63" s="70"/>
      <c r="N63" s="68"/>
      <c r="O63" s="69">
        <f t="shared" si="16"/>
        <v>0</v>
      </c>
      <c r="P63" s="70">
        <v>0.29399999999999998</v>
      </c>
      <c r="Q63" s="68">
        <v>50</v>
      </c>
      <c r="R63" s="69">
        <f t="shared" si="17"/>
        <v>411.59999999999997</v>
      </c>
      <c r="S63" s="67">
        <f t="shared" si="18"/>
        <v>4.1286255999999995</v>
      </c>
      <c r="T63" s="67">
        <f t="shared" si="22"/>
        <v>0</v>
      </c>
      <c r="U63" s="67">
        <f t="shared" si="23"/>
        <v>0.41159999999999997</v>
      </c>
      <c r="V63" s="60"/>
    </row>
    <row r="64" spans="2:22" x14ac:dyDescent="0.2">
      <c r="B64" s="56" t="s">
        <v>145</v>
      </c>
      <c r="C64" s="96">
        <f>132.2+5.35+5.35</f>
        <v>142.89999999999998</v>
      </c>
      <c r="D64" s="97">
        <f t="shared" si="6"/>
        <v>142.89999999999998</v>
      </c>
      <c r="E64" s="44">
        <f>E47</f>
        <v>121.94</v>
      </c>
      <c r="F64" s="59">
        <f t="shared" si="21"/>
        <v>17425.225999999995</v>
      </c>
      <c r="G64" s="60">
        <v>12</v>
      </c>
      <c r="H64" s="44">
        <f>H47</f>
        <v>86.2</v>
      </c>
      <c r="I64" s="61">
        <f t="shared" si="14"/>
        <v>1034.4000000000001</v>
      </c>
      <c r="J64" s="62">
        <v>2.8570000000000002</v>
      </c>
      <c r="K64" s="63">
        <v>6.4</v>
      </c>
      <c r="L64" s="59">
        <f t="shared" si="15"/>
        <v>2612.8979199999999</v>
      </c>
      <c r="M64" s="60"/>
      <c r="O64" s="59">
        <f t="shared" si="16"/>
        <v>0</v>
      </c>
      <c r="P64" s="64">
        <v>0.43</v>
      </c>
      <c r="Q64" s="44">
        <v>50</v>
      </c>
      <c r="R64" s="59">
        <f t="shared" si="17"/>
        <v>3072.3499999999995</v>
      </c>
      <c r="S64" s="58">
        <f t="shared" si="18"/>
        <v>21.072523919999995</v>
      </c>
      <c r="T64" s="58">
        <f t="shared" si="22"/>
        <v>0</v>
      </c>
      <c r="U64" s="58">
        <f t="shared" si="23"/>
        <v>3.0723499999999992</v>
      </c>
      <c r="V64" s="60"/>
    </row>
    <row r="65" spans="2:22" x14ac:dyDescent="0.2">
      <c r="B65" s="65" t="s">
        <v>145</v>
      </c>
      <c r="C65" s="21">
        <f>132.2+5.35+5.35</f>
        <v>142.89999999999998</v>
      </c>
      <c r="D65" s="99">
        <f t="shared" si="6"/>
        <v>142.89999999999998</v>
      </c>
      <c r="E65" s="68">
        <f t="shared" si="11"/>
        <v>121.94</v>
      </c>
      <c r="F65" s="69">
        <f t="shared" si="21"/>
        <v>17425.225999999995</v>
      </c>
      <c r="G65" s="70">
        <v>12</v>
      </c>
      <c r="H65" s="68">
        <f t="shared" si="12"/>
        <v>86.2</v>
      </c>
      <c r="I65" s="71">
        <f t="shared" si="14"/>
        <v>1034.4000000000001</v>
      </c>
      <c r="J65" s="72">
        <v>2.5430000000000001</v>
      </c>
      <c r="K65" s="73">
        <v>6.4</v>
      </c>
      <c r="L65" s="69">
        <f t="shared" si="15"/>
        <v>2325.7260799999999</v>
      </c>
      <c r="M65" s="70"/>
      <c r="N65" s="68"/>
      <c r="O65" s="69">
        <f t="shared" si="16"/>
        <v>0</v>
      </c>
      <c r="P65" s="70">
        <v>0.29399999999999998</v>
      </c>
      <c r="Q65" s="68">
        <v>50</v>
      </c>
      <c r="R65" s="69">
        <f t="shared" si="17"/>
        <v>2100.6299999999997</v>
      </c>
      <c r="S65" s="67">
        <f t="shared" si="18"/>
        <v>20.785352079999996</v>
      </c>
      <c r="T65" s="67">
        <f t="shared" si="22"/>
        <v>0</v>
      </c>
      <c r="U65" s="67">
        <f t="shared" si="23"/>
        <v>2.1006299999999998</v>
      </c>
      <c r="V65" s="60"/>
    </row>
    <row r="66" spans="2:22" x14ac:dyDescent="0.2">
      <c r="B66" s="56" t="s">
        <v>100</v>
      </c>
      <c r="C66" s="96">
        <v>1020</v>
      </c>
      <c r="D66" s="97">
        <f t="shared" si="6"/>
        <v>1020</v>
      </c>
      <c r="E66" s="44">
        <f>E49</f>
        <v>121.94</v>
      </c>
      <c r="F66" s="59">
        <f t="shared" si="21"/>
        <v>124378.8</v>
      </c>
      <c r="G66" s="60">
        <v>90</v>
      </c>
      <c r="H66" s="44">
        <f>H49</f>
        <v>86.2</v>
      </c>
      <c r="I66" s="61">
        <f t="shared" si="14"/>
        <v>7758</v>
      </c>
      <c r="J66" s="62">
        <v>2.8570000000000002</v>
      </c>
      <c r="K66" s="63">
        <v>6.4</v>
      </c>
      <c r="L66" s="59">
        <f t="shared" si="15"/>
        <v>18650.496000000003</v>
      </c>
      <c r="M66" s="60"/>
      <c r="O66" s="59">
        <f t="shared" si="16"/>
        <v>0</v>
      </c>
      <c r="P66" s="64">
        <v>0.43</v>
      </c>
      <c r="Q66" s="44">
        <v>50</v>
      </c>
      <c r="R66" s="59">
        <f t="shared" si="17"/>
        <v>21930</v>
      </c>
      <c r="S66" s="58">
        <f t="shared" si="18"/>
        <v>150.787296</v>
      </c>
      <c r="T66" s="58">
        <f t="shared" si="22"/>
        <v>0</v>
      </c>
      <c r="U66" s="58">
        <f t="shared" si="23"/>
        <v>21.93</v>
      </c>
      <c r="V66" s="60"/>
    </row>
    <row r="67" spans="2:22" x14ac:dyDescent="0.2">
      <c r="B67" s="65" t="s">
        <v>100</v>
      </c>
      <c r="C67" s="21">
        <v>1020</v>
      </c>
      <c r="D67" s="99">
        <f t="shared" si="6"/>
        <v>1020</v>
      </c>
      <c r="E67" s="68">
        <f t="shared" si="11"/>
        <v>121.94</v>
      </c>
      <c r="F67" s="69">
        <f t="shared" si="21"/>
        <v>124378.8</v>
      </c>
      <c r="G67" s="70">
        <v>90</v>
      </c>
      <c r="H67" s="68">
        <f t="shared" si="12"/>
        <v>86.2</v>
      </c>
      <c r="I67" s="71">
        <f t="shared" si="14"/>
        <v>7758</v>
      </c>
      <c r="J67" s="72">
        <v>2.5430000000000001</v>
      </c>
      <c r="K67" s="73">
        <v>6.4</v>
      </c>
      <c r="L67" s="69">
        <f t="shared" si="15"/>
        <v>16600.704000000002</v>
      </c>
      <c r="M67" s="70"/>
      <c r="N67" s="68"/>
      <c r="O67" s="69">
        <f t="shared" si="16"/>
        <v>0</v>
      </c>
      <c r="P67" s="70">
        <v>0.29399999999999998</v>
      </c>
      <c r="Q67" s="68">
        <v>50</v>
      </c>
      <c r="R67" s="69">
        <f t="shared" si="17"/>
        <v>14994</v>
      </c>
      <c r="S67" s="67">
        <f t="shared" si="18"/>
        <v>148.73750399999997</v>
      </c>
      <c r="T67" s="67">
        <f t="shared" si="22"/>
        <v>0</v>
      </c>
      <c r="U67" s="67">
        <f t="shared" si="23"/>
        <v>14.994</v>
      </c>
      <c r="V67" s="60"/>
    </row>
    <row r="68" spans="2:22" ht="12.6" thickBot="1" x14ac:dyDescent="0.25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</row>
    <row r="69" spans="2:22" ht="12.6" thickBot="1" x14ac:dyDescent="0.25">
      <c r="B69" s="85" t="s">
        <v>155</v>
      </c>
      <c r="C69" s="86">
        <f>SUM(C10:C67)</f>
        <v>5853.5999999999995</v>
      </c>
      <c r="D69" s="87"/>
      <c r="E69" s="88"/>
      <c r="F69" s="86">
        <f>SUM(F10:F67)</f>
        <v>713787.98400000005</v>
      </c>
      <c r="G69" s="86">
        <f>SUM(G10:G67)</f>
        <v>496</v>
      </c>
      <c r="H69" s="88"/>
      <c r="I69" s="86">
        <f>SUM(I10:I67)</f>
        <v>42755.200000000004</v>
      </c>
      <c r="J69" s="87"/>
      <c r="K69" s="88"/>
      <c r="L69" s="86">
        <f>SUM(L10:L67)</f>
        <v>94051.584000000003</v>
      </c>
      <c r="M69" s="88"/>
      <c r="N69" s="88"/>
      <c r="O69" s="86">
        <f>SUM(O10:O67)</f>
        <v>1817.70498</v>
      </c>
      <c r="P69" s="87"/>
      <c r="Q69" s="88"/>
      <c r="R69" s="86">
        <f>SUM(R10:R67)</f>
        <v>108546.90000000002</v>
      </c>
      <c r="S69" s="86">
        <f>SUM(S10:S67)</f>
        <v>850.59476799999993</v>
      </c>
      <c r="T69" s="86">
        <f>SUM(T10:T67)</f>
        <v>1.81770498</v>
      </c>
      <c r="U69" s="86">
        <f>SUM(U10:U67)</f>
        <v>108.54690000000002</v>
      </c>
    </row>
    <row r="70" spans="2:22" x14ac:dyDescent="0.2">
      <c r="B70" s="91" t="s">
        <v>167</v>
      </c>
      <c r="C70" s="96">
        <f>C69/2</f>
        <v>2926.7999999999997</v>
      </c>
      <c r="D70" s="93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</row>
    <row r="71" spans="2:22" ht="12.6" thickBot="1" x14ac:dyDescent="0.25"/>
    <row r="72" spans="2:22" ht="15" thickBot="1" x14ac:dyDescent="0.25">
      <c r="B72" s="91" t="s">
        <v>157</v>
      </c>
      <c r="F72" s="95">
        <f>0.20508*C69</f>
        <v>1200.4562879999999</v>
      </c>
      <c r="G72" s="44" t="s">
        <v>164</v>
      </c>
    </row>
    <row r="73" spans="2:22" ht="12.6" thickBot="1" x14ac:dyDescent="0.25"/>
    <row r="74" spans="2:22" ht="12.6" thickBot="1" x14ac:dyDescent="0.25">
      <c r="B74" s="91" t="s">
        <v>158</v>
      </c>
      <c r="F74" s="95">
        <f>2.22*C69</f>
        <v>12994.992</v>
      </c>
      <c r="G74" s="44" t="s">
        <v>22</v>
      </c>
    </row>
    <row r="75" spans="2:22" ht="12.6" thickBot="1" x14ac:dyDescent="0.25"/>
    <row r="76" spans="2:22" ht="12.6" thickBot="1" x14ac:dyDescent="0.25">
      <c r="B76" s="44" t="s">
        <v>159</v>
      </c>
      <c r="F76" s="95">
        <f>120*K10</f>
        <v>768</v>
      </c>
      <c r="G76" s="44" t="s">
        <v>22</v>
      </c>
    </row>
  </sheetData>
  <mergeCells count="5">
    <mergeCell ref="S6:U6"/>
    <mergeCell ref="D7:F7"/>
    <mergeCell ref="G7:I7"/>
    <mergeCell ref="J7:O7"/>
    <mergeCell ref="P7:R7"/>
  </mergeCells>
  <pageMargins left="0.78740157480314965" right="0.23622047244094491" top="0.74803149606299213" bottom="0.74803149606299213" header="0.31496062992125984" footer="0.31496062992125984"/>
  <pageSetup paperSize="8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4"/>
  <sheetViews>
    <sheetView tabSelected="1" workbookViewId="0">
      <selection activeCell="C33" sqref="C33"/>
    </sheetView>
  </sheetViews>
  <sheetFormatPr defaultRowHeight="12" x14ac:dyDescent="0.2"/>
  <cols>
    <col min="1" max="1" width="1" style="44" customWidth="1"/>
    <col min="2" max="2" width="10.88671875" style="44" customWidth="1"/>
    <col min="3" max="3" width="7.33203125" style="44" customWidth="1"/>
    <col min="4" max="4" width="7.44140625" style="44" customWidth="1"/>
    <col min="5" max="5" width="9.77734375" style="44" customWidth="1"/>
    <col min="6" max="6" width="8.88671875" style="44"/>
    <col min="7" max="7" width="6" style="44" customWidth="1"/>
    <col min="8" max="8" width="9.5546875" style="44" customWidth="1"/>
    <col min="9" max="9" width="9.44140625" style="44" customWidth="1"/>
    <col min="10" max="12" width="10.44140625" style="44" customWidth="1"/>
    <col min="13" max="18" width="8.88671875" style="44"/>
    <col min="19" max="19" width="10.44140625" style="44" customWidth="1"/>
    <col min="20" max="20" width="10.33203125" style="44" customWidth="1"/>
    <col min="21" max="21" width="10.5546875" style="44" customWidth="1"/>
    <col min="22" max="22" width="1.6640625" style="44" customWidth="1"/>
    <col min="23" max="16384" width="8.88671875" style="44"/>
  </cols>
  <sheetData>
    <row r="1" spans="2:22" ht="17.399999999999999" x14ac:dyDescent="0.3">
      <c r="B1" s="43" t="s">
        <v>0</v>
      </c>
    </row>
    <row r="3" spans="2:22" ht="15.6" x14ac:dyDescent="0.3">
      <c r="B3" s="44" t="s">
        <v>1</v>
      </c>
      <c r="C3" s="45" t="s">
        <v>2</v>
      </c>
    </row>
    <row r="4" spans="2:22" ht="15.6" x14ac:dyDescent="0.3">
      <c r="B4" s="44" t="s">
        <v>3</v>
      </c>
      <c r="C4" s="45" t="s">
        <v>101</v>
      </c>
    </row>
    <row r="6" spans="2:22" x14ac:dyDescent="0.2">
      <c r="S6" s="107" t="s">
        <v>30</v>
      </c>
      <c r="T6" s="107"/>
      <c r="U6" s="107"/>
    </row>
    <row r="7" spans="2:22" ht="72" x14ac:dyDescent="0.2">
      <c r="B7" s="46" t="s">
        <v>5</v>
      </c>
      <c r="C7" s="47" t="s">
        <v>6</v>
      </c>
      <c r="D7" s="107" t="s">
        <v>13</v>
      </c>
      <c r="E7" s="107"/>
      <c r="F7" s="107"/>
      <c r="G7" s="107" t="s">
        <v>7</v>
      </c>
      <c r="H7" s="107"/>
      <c r="I7" s="107"/>
      <c r="J7" s="107" t="s">
        <v>17</v>
      </c>
      <c r="K7" s="107"/>
      <c r="L7" s="107"/>
      <c r="M7" s="107"/>
      <c r="N7" s="107"/>
      <c r="O7" s="107"/>
      <c r="P7" s="107" t="s">
        <v>23</v>
      </c>
      <c r="Q7" s="107"/>
      <c r="R7" s="108"/>
      <c r="S7" s="48" t="s">
        <v>11</v>
      </c>
      <c r="T7" s="47" t="s">
        <v>20</v>
      </c>
      <c r="U7" s="48" t="s">
        <v>19</v>
      </c>
    </row>
    <row r="8" spans="2:22" x14ac:dyDescent="0.2">
      <c r="B8" s="47"/>
      <c r="C8" s="47"/>
      <c r="D8" s="49" t="s">
        <v>14</v>
      </c>
      <c r="E8" s="50" t="s">
        <v>166</v>
      </c>
      <c r="F8" s="50" t="s">
        <v>25</v>
      </c>
      <c r="G8" s="49"/>
      <c r="H8" s="50" t="s">
        <v>8</v>
      </c>
      <c r="I8" s="51" t="s">
        <v>25</v>
      </c>
      <c r="J8" s="49" t="s">
        <v>24</v>
      </c>
      <c r="K8" s="50" t="s">
        <v>8</v>
      </c>
      <c r="L8" s="50" t="s">
        <v>25</v>
      </c>
      <c r="M8" s="49" t="s">
        <v>27</v>
      </c>
      <c r="N8" s="50" t="s">
        <v>166</v>
      </c>
      <c r="O8" s="50" t="s">
        <v>25</v>
      </c>
      <c r="P8" s="49" t="s">
        <v>31</v>
      </c>
      <c r="Q8" s="50" t="s">
        <v>166</v>
      </c>
      <c r="R8" s="51" t="s">
        <v>25</v>
      </c>
      <c r="S8" s="47" t="s">
        <v>12</v>
      </c>
      <c r="T8" s="47" t="s">
        <v>21</v>
      </c>
      <c r="U8" s="47" t="s">
        <v>18</v>
      </c>
    </row>
    <row r="9" spans="2:22" ht="15" thickBot="1" x14ac:dyDescent="0.25">
      <c r="B9" s="52"/>
      <c r="C9" s="52" t="s">
        <v>15</v>
      </c>
      <c r="D9" s="53" t="s">
        <v>15</v>
      </c>
      <c r="E9" s="54" t="s">
        <v>16</v>
      </c>
      <c r="F9" s="54" t="s">
        <v>22</v>
      </c>
      <c r="G9" s="53" t="s">
        <v>9</v>
      </c>
      <c r="H9" s="54" t="s">
        <v>10</v>
      </c>
      <c r="I9" s="55" t="s">
        <v>22</v>
      </c>
      <c r="J9" s="53" t="s">
        <v>160</v>
      </c>
      <c r="K9" s="54" t="s">
        <v>161</v>
      </c>
      <c r="L9" s="54" t="s">
        <v>22</v>
      </c>
      <c r="M9" s="53" t="s">
        <v>160</v>
      </c>
      <c r="N9" s="54" t="s">
        <v>161</v>
      </c>
      <c r="O9" s="54" t="s">
        <v>22</v>
      </c>
      <c r="P9" s="53" t="s">
        <v>162</v>
      </c>
      <c r="Q9" s="54" t="s">
        <v>163</v>
      </c>
      <c r="R9" s="54" t="s">
        <v>22</v>
      </c>
      <c r="S9" s="52" t="s">
        <v>26</v>
      </c>
      <c r="T9" s="52" t="s">
        <v>26</v>
      </c>
      <c r="U9" s="52" t="s">
        <v>26</v>
      </c>
    </row>
    <row r="10" spans="2:22" ht="12.6" thickTop="1" x14ac:dyDescent="0.2">
      <c r="B10" s="56" t="s">
        <v>147</v>
      </c>
      <c r="C10" s="96">
        <v>887.9</v>
      </c>
      <c r="D10" s="97">
        <f t="shared" ref="D10:D33" si="0">C10</f>
        <v>887.9</v>
      </c>
      <c r="E10" s="44">
        <v>121.94</v>
      </c>
      <c r="F10" s="59">
        <f>D10*E10</f>
        <v>108270.526</v>
      </c>
      <c r="G10" s="60">
        <v>77</v>
      </c>
      <c r="H10" s="44">
        <f>'1.etapa'!H10</f>
        <v>86.2</v>
      </c>
      <c r="I10" s="61">
        <f t="shared" ref="I10:I33" si="1">G10*H10</f>
        <v>6637.4000000000005</v>
      </c>
      <c r="J10" s="62">
        <v>2.8570000000000002</v>
      </c>
      <c r="K10" s="63">
        <v>6.4</v>
      </c>
      <c r="L10" s="59">
        <f t="shared" ref="L10:L33" si="2">C10*J10*K10</f>
        <v>16235.073920000003</v>
      </c>
      <c r="M10" s="60"/>
      <c r="O10" s="59">
        <f t="shared" ref="O10:O33" si="3">C10*M10*N10</f>
        <v>0</v>
      </c>
      <c r="P10" s="64">
        <v>0.43</v>
      </c>
      <c r="Q10" s="44">
        <v>50</v>
      </c>
      <c r="R10" s="59">
        <f t="shared" ref="R10:R33" si="4">C10*P10*Q10</f>
        <v>19089.849999999999</v>
      </c>
      <c r="S10" s="58">
        <f t="shared" ref="S10:S33" si="5">(F10+I10+L10)/1000</f>
        <v>131.14299991999999</v>
      </c>
      <c r="T10" s="58">
        <f>O10/1000</f>
        <v>0</v>
      </c>
      <c r="U10" s="58">
        <f>R10/1000</f>
        <v>19.089849999999998</v>
      </c>
      <c r="V10" s="60"/>
    </row>
    <row r="11" spans="2:22" x14ac:dyDescent="0.2">
      <c r="B11" s="65" t="s">
        <v>147</v>
      </c>
      <c r="C11" s="21">
        <v>887.9</v>
      </c>
      <c r="D11" s="99">
        <f t="shared" si="0"/>
        <v>887.9</v>
      </c>
      <c r="E11" s="68">
        <f>E10</f>
        <v>121.94</v>
      </c>
      <c r="F11" s="69">
        <f t="shared" ref="F11:F33" si="6">D11*E11</f>
        <v>108270.526</v>
      </c>
      <c r="G11" s="70">
        <v>77</v>
      </c>
      <c r="H11" s="68">
        <f>H10</f>
        <v>86.2</v>
      </c>
      <c r="I11" s="71">
        <f t="shared" si="1"/>
        <v>6637.4000000000005</v>
      </c>
      <c r="J11" s="72">
        <v>2.5430000000000001</v>
      </c>
      <c r="K11" s="73">
        <v>6.4</v>
      </c>
      <c r="L11" s="69">
        <f t="shared" si="2"/>
        <v>14450.750080000002</v>
      </c>
      <c r="M11" s="70"/>
      <c r="N11" s="68"/>
      <c r="O11" s="71">
        <f t="shared" si="3"/>
        <v>0</v>
      </c>
      <c r="P11" s="70">
        <v>0.29399999999999998</v>
      </c>
      <c r="Q11" s="68">
        <v>50</v>
      </c>
      <c r="R11" s="69">
        <f t="shared" si="4"/>
        <v>13052.13</v>
      </c>
      <c r="S11" s="67">
        <f t="shared" si="5"/>
        <v>129.35867607999998</v>
      </c>
      <c r="T11" s="67">
        <f t="shared" ref="T11:T33" si="7">O11/1000</f>
        <v>0</v>
      </c>
      <c r="U11" s="67">
        <f t="shared" ref="U11:U33" si="8">R11/1000</f>
        <v>13.05213</v>
      </c>
      <c r="V11" s="60"/>
    </row>
    <row r="12" spans="2:22" x14ac:dyDescent="0.2">
      <c r="B12" s="56" t="s">
        <v>146</v>
      </c>
      <c r="C12" s="96">
        <v>25</v>
      </c>
      <c r="D12" s="97">
        <f t="shared" si="0"/>
        <v>25</v>
      </c>
      <c r="E12" s="44">
        <f t="shared" ref="E12:E33" si="9">E11</f>
        <v>121.94</v>
      </c>
      <c r="F12" s="59">
        <f t="shared" si="6"/>
        <v>3048.5</v>
      </c>
      <c r="G12" s="60">
        <v>3</v>
      </c>
      <c r="H12" s="44">
        <f t="shared" ref="H12:H33" si="10">H11</f>
        <v>86.2</v>
      </c>
      <c r="I12" s="61">
        <f t="shared" si="1"/>
        <v>258.60000000000002</v>
      </c>
      <c r="J12" s="62">
        <v>2.8570000000000002</v>
      </c>
      <c r="K12" s="63">
        <v>6.4</v>
      </c>
      <c r="L12" s="59">
        <f t="shared" si="2"/>
        <v>457.12000000000012</v>
      </c>
      <c r="M12" s="60"/>
      <c r="O12" s="59">
        <f t="shared" si="3"/>
        <v>0</v>
      </c>
      <c r="P12" s="64">
        <v>0.43</v>
      </c>
      <c r="Q12" s="44">
        <v>50</v>
      </c>
      <c r="R12" s="59">
        <f t="shared" si="4"/>
        <v>537.5</v>
      </c>
      <c r="S12" s="58">
        <f t="shared" si="5"/>
        <v>3.7642200000000003</v>
      </c>
      <c r="T12" s="58">
        <f t="shared" si="7"/>
        <v>0</v>
      </c>
      <c r="U12" s="58">
        <f t="shared" si="8"/>
        <v>0.53749999999999998</v>
      </c>
      <c r="V12" s="60"/>
    </row>
    <row r="13" spans="2:22" x14ac:dyDescent="0.2">
      <c r="B13" s="65" t="s">
        <v>146</v>
      </c>
      <c r="C13" s="21">
        <v>25</v>
      </c>
      <c r="D13" s="99">
        <f t="shared" si="0"/>
        <v>25</v>
      </c>
      <c r="E13" s="68">
        <f t="shared" si="9"/>
        <v>121.94</v>
      </c>
      <c r="F13" s="69">
        <f t="shared" si="6"/>
        <v>3048.5</v>
      </c>
      <c r="G13" s="70">
        <v>3</v>
      </c>
      <c r="H13" s="68">
        <f t="shared" si="10"/>
        <v>86.2</v>
      </c>
      <c r="I13" s="71">
        <f t="shared" si="1"/>
        <v>258.60000000000002</v>
      </c>
      <c r="J13" s="72">
        <v>2.5430000000000001</v>
      </c>
      <c r="K13" s="73">
        <v>6.4</v>
      </c>
      <c r="L13" s="69">
        <f t="shared" si="2"/>
        <v>406.88000000000005</v>
      </c>
      <c r="M13" s="70"/>
      <c r="N13" s="68"/>
      <c r="O13" s="71">
        <f t="shared" si="3"/>
        <v>0</v>
      </c>
      <c r="P13" s="70">
        <v>0.29399999999999998</v>
      </c>
      <c r="Q13" s="68">
        <v>50</v>
      </c>
      <c r="R13" s="69">
        <f t="shared" si="4"/>
        <v>367.5</v>
      </c>
      <c r="S13" s="67">
        <f t="shared" si="5"/>
        <v>3.7139799999999998</v>
      </c>
      <c r="T13" s="67">
        <f t="shared" si="7"/>
        <v>0</v>
      </c>
      <c r="U13" s="67">
        <f t="shared" si="8"/>
        <v>0.36749999999999999</v>
      </c>
      <c r="V13" s="60"/>
    </row>
    <row r="14" spans="2:22" x14ac:dyDescent="0.2">
      <c r="B14" s="56" t="s">
        <v>148</v>
      </c>
      <c r="C14" s="96">
        <v>9.4</v>
      </c>
      <c r="D14" s="97">
        <f t="shared" si="0"/>
        <v>9.4</v>
      </c>
      <c r="E14" s="44">
        <f t="shared" si="9"/>
        <v>121.94</v>
      </c>
      <c r="F14" s="59">
        <f t="shared" si="6"/>
        <v>1146.2360000000001</v>
      </c>
      <c r="G14" s="60">
        <v>2</v>
      </c>
      <c r="H14" s="44">
        <f t="shared" si="10"/>
        <v>86.2</v>
      </c>
      <c r="I14" s="61">
        <f t="shared" si="1"/>
        <v>172.4</v>
      </c>
      <c r="J14" s="62">
        <v>2.8570000000000002</v>
      </c>
      <c r="K14" s="63">
        <v>6.4</v>
      </c>
      <c r="L14" s="59">
        <f t="shared" si="2"/>
        <v>171.87712000000002</v>
      </c>
      <c r="M14" s="60"/>
      <c r="O14" s="59">
        <f t="shared" si="3"/>
        <v>0</v>
      </c>
      <c r="P14" s="64">
        <v>0.43</v>
      </c>
      <c r="Q14" s="44">
        <v>50</v>
      </c>
      <c r="R14" s="59">
        <f t="shared" si="4"/>
        <v>202.1</v>
      </c>
      <c r="S14" s="58">
        <f t="shared" si="5"/>
        <v>1.4905131200000004</v>
      </c>
      <c r="T14" s="58">
        <f t="shared" si="7"/>
        <v>0</v>
      </c>
      <c r="U14" s="58">
        <f t="shared" si="8"/>
        <v>0.2021</v>
      </c>
      <c r="V14" s="60"/>
    </row>
    <row r="15" spans="2:22" x14ac:dyDescent="0.2">
      <c r="B15" s="65" t="s">
        <v>148</v>
      </c>
      <c r="C15" s="21">
        <v>9.4</v>
      </c>
      <c r="D15" s="99">
        <f t="shared" si="0"/>
        <v>9.4</v>
      </c>
      <c r="E15" s="68">
        <f t="shared" si="9"/>
        <v>121.94</v>
      </c>
      <c r="F15" s="69">
        <f t="shared" si="6"/>
        <v>1146.2360000000001</v>
      </c>
      <c r="G15" s="70">
        <v>2</v>
      </c>
      <c r="H15" s="68">
        <f t="shared" si="10"/>
        <v>86.2</v>
      </c>
      <c r="I15" s="71">
        <f t="shared" si="1"/>
        <v>172.4</v>
      </c>
      <c r="J15" s="72">
        <v>2.5430000000000001</v>
      </c>
      <c r="K15" s="73">
        <v>6.4</v>
      </c>
      <c r="L15" s="69">
        <f t="shared" si="2"/>
        <v>152.98688000000001</v>
      </c>
      <c r="M15" s="70"/>
      <c r="N15" s="68"/>
      <c r="O15" s="71">
        <f t="shared" si="3"/>
        <v>0</v>
      </c>
      <c r="P15" s="70">
        <v>0.29399999999999998</v>
      </c>
      <c r="Q15" s="68">
        <v>50</v>
      </c>
      <c r="R15" s="69">
        <f t="shared" si="4"/>
        <v>138.17999999999998</v>
      </c>
      <c r="S15" s="67">
        <f t="shared" si="5"/>
        <v>1.4716228800000002</v>
      </c>
      <c r="T15" s="67">
        <f t="shared" si="7"/>
        <v>0</v>
      </c>
      <c r="U15" s="67">
        <f t="shared" si="8"/>
        <v>0.13817999999999997</v>
      </c>
      <c r="V15" s="60"/>
    </row>
    <row r="16" spans="2:22" x14ac:dyDescent="0.2">
      <c r="B16" s="56" t="s">
        <v>102</v>
      </c>
      <c r="C16" s="96">
        <v>101.6</v>
      </c>
      <c r="D16" s="97">
        <f t="shared" si="0"/>
        <v>101.6</v>
      </c>
      <c r="E16" s="44">
        <f t="shared" si="9"/>
        <v>121.94</v>
      </c>
      <c r="F16" s="59">
        <f t="shared" si="6"/>
        <v>12389.103999999999</v>
      </c>
      <c r="G16" s="60">
        <v>9</v>
      </c>
      <c r="H16" s="44">
        <f t="shared" si="10"/>
        <v>86.2</v>
      </c>
      <c r="I16" s="61">
        <f t="shared" si="1"/>
        <v>775.80000000000007</v>
      </c>
      <c r="J16" s="62">
        <v>2.8570000000000002</v>
      </c>
      <c r="K16" s="63">
        <v>6.4</v>
      </c>
      <c r="L16" s="59">
        <f t="shared" si="2"/>
        <v>1857.7356800000002</v>
      </c>
      <c r="M16" s="60"/>
      <c r="O16" s="59">
        <f t="shared" si="3"/>
        <v>0</v>
      </c>
      <c r="P16" s="64">
        <v>0.43</v>
      </c>
      <c r="Q16" s="44">
        <v>50</v>
      </c>
      <c r="R16" s="59">
        <f t="shared" si="4"/>
        <v>2184.3999999999996</v>
      </c>
      <c r="S16" s="58">
        <f t="shared" si="5"/>
        <v>15.022639679999999</v>
      </c>
      <c r="T16" s="58">
        <f t="shared" si="7"/>
        <v>0</v>
      </c>
      <c r="U16" s="58">
        <f t="shared" si="8"/>
        <v>2.1843999999999997</v>
      </c>
      <c r="V16" s="60"/>
    </row>
    <row r="17" spans="2:22" x14ac:dyDescent="0.2">
      <c r="B17" s="65" t="s">
        <v>102</v>
      </c>
      <c r="C17" s="21">
        <v>101.6</v>
      </c>
      <c r="D17" s="99">
        <f t="shared" si="0"/>
        <v>101.6</v>
      </c>
      <c r="E17" s="68">
        <f t="shared" si="9"/>
        <v>121.94</v>
      </c>
      <c r="F17" s="69">
        <f t="shared" si="6"/>
        <v>12389.103999999999</v>
      </c>
      <c r="G17" s="70">
        <v>9</v>
      </c>
      <c r="H17" s="68">
        <f t="shared" si="10"/>
        <v>86.2</v>
      </c>
      <c r="I17" s="71">
        <f t="shared" si="1"/>
        <v>775.80000000000007</v>
      </c>
      <c r="J17" s="72">
        <v>2.5430000000000001</v>
      </c>
      <c r="K17" s="73">
        <v>6.4</v>
      </c>
      <c r="L17" s="69">
        <f t="shared" si="2"/>
        <v>1653.5603200000003</v>
      </c>
      <c r="M17" s="70"/>
      <c r="N17" s="68"/>
      <c r="O17" s="71">
        <f t="shared" si="3"/>
        <v>0</v>
      </c>
      <c r="P17" s="70">
        <v>0.29399999999999998</v>
      </c>
      <c r="Q17" s="68">
        <v>50</v>
      </c>
      <c r="R17" s="69">
        <f t="shared" si="4"/>
        <v>1493.5199999999998</v>
      </c>
      <c r="S17" s="67">
        <f t="shared" si="5"/>
        <v>14.818464319999999</v>
      </c>
      <c r="T17" s="67">
        <f t="shared" si="7"/>
        <v>0</v>
      </c>
      <c r="U17" s="67">
        <f t="shared" si="8"/>
        <v>1.4935199999999997</v>
      </c>
      <c r="V17" s="60"/>
    </row>
    <row r="18" spans="2:22" x14ac:dyDescent="0.2">
      <c r="B18" s="56" t="s">
        <v>103</v>
      </c>
      <c r="C18" s="96">
        <v>26.5</v>
      </c>
      <c r="D18" s="97">
        <f t="shared" si="0"/>
        <v>26.5</v>
      </c>
      <c r="E18" s="44">
        <f t="shared" si="9"/>
        <v>121.94</v>
      </c>
      <c r="F18" s="59">
        <f t="shared" si="6"/>
        <v>3231.41</v>
      </c>
      <c r="G18" s="60"/>
      <c r="H18" s="44">
        <f t="shared" si="10"/>
        <v>86.2</v>
      </c>
      <c r="I18" s="61">
        <f t="shared" si="1"/>
        <v>0</v>
      </c>
      <c r="J18" s="62"/>
      <c r="K18" s="63">
        <v>6.4</v>
      </c>
      <c r="L18" s="59">
        <f t="shared" si="2"/>
        <v>0</v>
      </c>
      <c r="M18" s="60"/>
      <c r="O18" s="59">
        <f t="shared" si="3"/>
        <v>0</v>
      </c>
      <c r="P18" s="64">
        <v>0.43</v>
      </c>
      <c r="Q18" s="44">
        <v>50</v>
      </c>
      <c r="R18" s="59">
        <f t="shared" si="4"/>
        <v>569.75</v>
      </c>
      <c r="S18" s="58">
        <f t="shared" si="5"/>
        <v>3.2314099999999999</v>
      </c>
      <c r="T18" s="58">
        <f t="shared" si="7"/>
        <v>0</v>
      </c>
      <c r="U18" s="58">
        <f t="shared" si="8"/>
        <v>0.56974999999999998</v>
      </c>
      <c r="V18" s="60"/>
    </row>
    <row r="19" spans="2:22" x14ac:dyDescent="0.2">
      <c r="B19" s="65" t="s">
        <v>103</v>
      </c>
      <c r="C19" s="21">
        <v>26.5</v>
      </c>
      <c r="D19" s="99">
        <f t="shared" si="0"/>
        <v>26.5</v>
      </c>
      <c r="E19" s="68">
        <f t="shared" si="9"/>
        <v>121.94</v>
      </c>
      <c r="F19" s="69">
        <f t="shared" si="6"/>
        <v>3231.41</v>
      </c>
      <c r="G19" s="70"/>
      <c r="H19" s="68">
        <f t="shared" si="10"/>
        <v>86.2</v>
      </c>
      <c r="I19" s="71">
        <f t="shared" si="1"/>
        <v>0</v>
      </c>
      <c r="J19" s="72"/>
      <c r="K19" s="73">
        <v>6.4</v>
      </c>
      <c r="L19" s="69">
        <f t="shared" si="2"/>
        <v>0</v>
      </c>
      <c r="M19" s="70"/>
      <c r="N19" s="68"/>
      <c r="O19" s="71">
        <f t="shared" si="3"/>
        <v>0</v>
      </c>
      <c r="P19" s="70">
        <v>0.29399999999999998</v>
      </c>
      <c r="Q19" s="68">
        <v>50</v>
      </c>
      <c r="R19" s="69">
        <f t="shared" si="4"/>
        <v>389.54999999999995</v>
      </c>
      <c r="S19" s="67">
        <f t="shared" si="5"/>
        <v>3.2314099999999999</v>
      </c>
      <c r="T19" s="67">
        <f t="shared" si="7"/>
        <v>0</v>
      </c>
      <c r="U19" s="67">
        <f t="shared" si="8"/>
        <v>0.38954999999999995</v>
      </c>
      <c r="V19" s="60"/>
    </row>
    <row r="20" spans="2:22" x14ac:dyDescent="0.2">
      <c r="B20" s="56" t="s">
        <v>149</v>
      </c>
      <c r="C20" s="96">
        <v>603</v>
      </c>
      <c r="D20" s="97">
        <f t="shared" si="0"/>
        <v>603</v>
      </c>
      <c r="E20" s="44">
        <f t="shared" si="9"/>
        <v>121.94</v>
      </c>
      <c r="F20" s="59">
        <f t="shared" si="6"/>
        <v>73529.819999999992</v>
      </c>
      <c r="G20" s="60">
        <v>52</v>
      </c>
      <c r="H20" s="44">
        <f t="shared" si="10"/>
        <v>86.2</v>
      </c>
      <c r="I20" s="61">
        <f t="shared" si="1"/>
        <v>4482.4000000000005</v>
      </c>
      <c r="J20" s="62">
        <v>2.8570000000000002</v>
      </c>
      <c r="K20" s="63">
        <v>6.4</v>
      </c>
      <c r="L20" s="59">
        <f t="shared" si="2"/>
        <v>11025.734400000001</v>
      </c>
      <c r="M20" s="60"/>
      <c r="O20" s="59">
        <f t="shared" si="3"/>
        <v>0</v>
      </c>
      <c r="P20" s="64">
        <v>0.43</v>
      </c>
      <c r="Q20" s="44">
        <v>50</v>
      </c>
      <c r="R20" s="59">
        <f t="shared" si="4"/>
        <v>12964.500000000002</v>
      </c>
      <c r="S20" s="58">
        <f t="shared" si="5"/>
        <v>89.03795439999999</v>
      </c>
      <c r="T20" s="58">
        <f t="shared" si="7"/>
        <v>0</v>
      </c>
      <c r="U20" s="58">
        <f t="shared" si="8"/>
        <v>12.964500000000001</v>
      </c>
      <c r="V20" s="60"/>
    </row>
    <row r="21" spans="2:22" x14ac:dyDescent="0.2">
      <c r="B21" s="56" t="s">
        <v>149</v>
      </c>
      <c r="C21" s="21">
        <v>603</v>
      </c>
      <c r="D21" s="99">
        <f t="shared" si="0"/>
        <v>603</v>
      </c>
      <c r="E21" s="68">
        <f t="shared" si="9"/>
        <v>121.94</v>
      </c>
      <c r="F21" s="69">
        <f t="shared" si="6"/>
        <v>73529.819999999992</v>
      </c>
      <c r="G21" s="70">
        <v>52</v>
      </c>
      <c r="H21" s="68">
        <f t="shared" si="10"/>
        <v>86.2</v>
      </c>
      <c r="I21" s="71">
        <f t="shared" si="1"/>
        <v>4482.4000000000005</v>
      </c>
      <c r="J21" s="72">
        <v>2.5430000000000001</v>
      </c>
      <c r="K21" s="73">
        <v>6.4</v>
      </c>
      <c r="L21" s="69">
        <f t="shared" si="2"/>
        <v>9813.9456000000009</v>
      </c>
      <c r="M21" s="70"/>
      <c r="N21" s="68"/>
      <c r="O21" s="71">
        <f t="shared" si="3"/>
        <v>0</v>
      </c>
      <c r="P21" s="70">
        <v>0.29399999999999998</v>
      </c>
      <c r="Q21" s="68">
        <v>50</v>
      </c>
      <c r="R21" s="69">
        <f t="shared" si="4"/>
        <v>8864.0999999999985</v>
      </c>
      <c r="S21" s="67">
        <f t="shared" si="5"/>
        <v>87.826165599999996</v>
      </c>
      <c r="T21" s="67">
        <f t="shared" si="7"/>
        <v>0</v>
      </c>
      <c r="U21" s="67">
        <f t="shared" si="8"/>
        <v>8.8640999999999988</v>
      </c>
      <c r="V21" s="60"/>
    </row>
    <row r="22" spans="2:22" x14ac:dyDescent="0.2">
      <c r="B22" s="76" t="s">
        <v>150</v>
      </c>
      <c r="C22" s="100">
        <v>348</v>
      </c>
      <c r="D22" s="101">
        <f t="shared" si="0"/>
        <v>348</v>
      </c>
      <c r="E22" s="79">
        <f t="shared" si="9"/>
        <v>121.94</v>
      </c>
      <c r="F22" s="80">
        <f t="shared" si="6"/>
        <v>42435.12</v>
      </c>
      <c r="G22" s="81">
        <v>28</v>
      </c>
      <c r="H22" s="79">
        <f t="shared" si="10"/>
        <v>86.2</v>
      </c>
      <c r="I22" s="61">
        <f t="shared" si="1"/>
        <v>2413.6</v>
      </c>
      <c r="J22" s="62"/>
      <c r="K22" s="103">
        <v>6.4</v>
      </c>
      <c r="L22" s="80">
        <f t="shared" si="2"/>
        <v>0</v>
      </c>
      <c r="M22" s="60">
        <v>2.92</v>
      </c>
      <c r="N22" s="44">
        <v>2.8650000000000002</v>
      </c>
      <c r="O22" s="80">
        <f t="shared" si="3"/>
        <v>2911.2984000000001</v>
      </c>
      <c r="P22" s="64">
        <v>0.43</v>
      </c>
      <c r="Q22" s="44">
        <v>50</v>
      </c>
      <c r="R22" s="80">
        <f t="shared" si="4"/>
        <v>7481.9999999999991</v>
      </c>
      <c r="S22" s="78">
        <f t="shared" si="5"/>
        <v>44.84872</v>
      </c>
      <c r="T22" s="78">
        <f t="shared" si="7"/>
        <v>2.9112984000000002</v>
      </c>
      <c r="U22" s="104">
        <f t="shared" si="8"/>
        <v>7.4819999999999993</v>
      </c>
      <c r="V22" s="60"/>
    </row>
    <row r="23" spans="2:22" x14ac:dyDescent="0.2">
      <c r="B23" s="65" t="s">
        <v>150</v>
      </c>
      <c r="C23" s="21">
        <f>C22</f>
        <v>348</v>
      </c>
      <c r="D23" s="99">
        <f t="shared" si="0"/>
        <v>348</v>
      </c>
      <c r="E23" s="68">
        <f t="shared" si="9"/>
        <v>121.94</v>
      </c>
      <c r="F23" s="69">
        <f t="shared" si="6"/>
        <v>42435.12</v>
      </c>
      <c r="G23" s="70">
        <v>28</v>
      </c>
      <c r="H23" s="68">
        <f t="shared" si="10"/>
        <v>86.2</v>
      </c>
      <c r="I23" s="71">
        <f t="shared" si="1"/>
        <v>2413.6</v>
      </c>
      <c r="J23" s="72"/>
      <c r="K23" s="73">
        <v>6.4</v>
      </c>
      <c r="L23" s="69">
        <f t="shared" si="2"/>
        <v>0</v>
      </c>
      <c r="M23" s="70">
        <v>2.54</v>
      </c>
      <c r="N23" s="68">
        <v>2.8650000000000002</v>
      </c>
      <c r="O23" s="71">
        <f t="shared" si="3"/>
        <v>2532.4308000000001</v>
      </c>
      <c r="P23" s="70">
        <v>0.29399999999999998</v>
      </c>
      <c r="Q23" s="68">
        <v>50</v>
      </c>
      <c r="R23" s="69">
        <f t="shared" si="4"/>
        <v>5115.5999999999995</v>
      </c>
      <c r="S23" s="67">
        <f t="shared" si="5"/>
        <v>44.84872</v>
      </c>
      <c r="T23" s="67">
        <f t="shared" si="7"/>
        <v>2.5324308000000002</v>
      </c>
      <c r="U23" s="66">
        <f t="shared" si="8"/>
        <v>5.1155999999999997</v>
      </c>
      <c r="V23" s="60"/>
    </row>
    <row r="24" spans="2:22" x14ac:dyDescent="0.2">
      <c r="B24" s="56" t="s">
        <v>151</v>
      </c>
      <c r="C24" s="96">
        <f>40.4+21.8+231.5</f>
        <v>293.7</v>
      </c>
      <c r="D24" s="97">
        <f t="shared" si="0"/>
        <v>293.7</v>
      </c>
      <c r="E24" s="44">
        <f t="shared" si="9"/>
        <v>121.94</v>
      </c>
      <c r="F24" s="59">
        <f t="shared" si="6"/>
        <v>35813.777999999998</v>
      </c>
      <c r="G24" s="60">
        <v>26</v>
      </c>
      <c r="H24" s="44">
        <f t="shared" si="10"/>
        <v>86.2</v>
      </c>
      <c r="I24" s="61">
        <f t="shared" si="1"/>
        <v>2241.2000000000003</v>
      </c>
      <c r="J24" s="62">
        <v>2.8570000000000002</v>
      </c>
      <c r="K24" s="63">
        <v>6.4</v>
      </c>
      <c r="L24" s="59">
        <f t="shared" si="2"/>
        <v>5370.2457600000007</v>
      </c>
      <c r="M24" s="60"/>
      <c r="O24" s="59">
        <f t="shared" si="3"/>
        <v>0</v>
      </c>
      <c r="P24" s="64">
        <v>0.43</v>
      </c>
      <c r="Q24" s="44">
        <v>50</v>
      </c>
      <c r="R24" s="59">
        <f t="shared" si="4"/>
        <v>6314.55</v>
      </c>
      <c r="S24" s="58">
        <f t="shared" si="5"/>
        <v>43.425223759999994</v>
      </c>
      <c r="T24" s="58">
        <f t="shared" si="7"/>
        <v>0</v>
      </c>
      <c r="U24" s="58">
        <f t="shared" si="8"/>
        <v>6.3145500000000006</v>
      </c>
      <c r="V24" s="60"/>
    </row>
    <row r="25" spans="2:22" x14ac:dyDescent="0.2">
      <c r="B25" s="65" t="s">
        <v>151</v>
      </c>
      <c r="C25" s="21">
        <f>C24</f>
        <v>293.7</v>
      </c>
      <c r="D25" s="99">
        <f t="shared" si="0"/>
        <v>293.7</v>
      </c>
      <c r="E25" s="68">
        <f t="shared" si="9"/>
        <v>121.94</v>
      </c>
      <c r="F25" s="69">
        <f t="shared" si="6"/>
        <v>35813.777999999998</v>
      </c>
      <c r="G25" s="70">
        <v>26</v>
      </c>
      <c r="H25" s="68">
        <f t="shared" si="10"/>
        <v>86.2</v>
      </c>
      <c r="I25" s="71">
        <f t="shared" si="1"/>
        <v>2241.2000000000003</v>
      </c>
      <c r="J25" s="72">
        <v>2.5430000000000001</v>
      </c>
      <c r="K25" s="73">
        <v>6.4</v>
      </c>
      <c r="L25" s="69">
        <f t="shared" si="2"/>
        <v>4780.0262400000001</v>
      </c>
      <c r="M25" s="70"/>
      <c r="N25" s="68"/>
      <c r="O25" s="71">
        <f t="shared" si="3"/>
        <v>0</v>
      </c>
      <c r="P25" s="70">
        <v>0.29399999999999998</v>
      </c>
      <c r="Q25" s="68">
        <v>50</v>
      </c>
      <c r="R25" s="69">
        <f t="shared" si="4"/>
        <v>4317.3899999999994</v>
      </c>
      <c r="S25" s="67">
        <f t="shared" si="5"/>
        <v>42.835004239999996</v>
      </c>
      <c r="T25" s="67">
        <f t="shared" si="7"/>
        <v>0</v>
      </c>
      <c r="U25" s="67">
        <f t="shared" si="8"/>
        <v>4.3173899999999996</v>
      </c>
      <c r="V25" s="60"/>
    </row>
    <row r="26" spans="2:22" x14ac:dyDescent="0.2">
      <c r="B26" s="56" t="s">
        <v>152</v>
      </c>
      <c r="C26" s="96">
        <v>7</v>
      </c>
      <c r="D26" s="97">
        <f t="shared" si="0"/>
        <v>7</v>
      </c>
      <c r="E26" s="44">
        <f t="shared" si="9"/>
        <v>121.94</v>
      </c>
      <c r="F26" s="59">
        <f t="shared" si="6"/>
        <v>853.57999999999993</v>
      </c>
      <c r="G26" s="60"/>
      <c r="H26" s="44">
        <f t="shared" si="10"/>
        <v>86.2</v>
      </c>
      <c r="I26" s="61">
        <f t="shared" si="1"/>
        <v>0</v>
      </c>
      <c r="J26" s="62">
        <v>2.8570000000000002</v>
      </c>
      <c r="K26" s="63">
        <v>6.4</v>
      </c>
      <c r="L26" s="59">
        <f t="shared" si="2"/>
        <v>127.99360000000001</v>
      </c>
      <c r="M26" s="60"/>
      <c r="O26" s="59">
        <f t="shared" si="3"/>
        <v>0</v>
      </c>
      <c r="P26" s="64">
        <v>0.43</v>
      </c>
      <c r="Q26" s="44">
        <v>50</v>
      </c>
      <c r="R26" s="59">
        <f t="shared" si="4"/>
        <v>150.5</v>
      </c>
      <c r="S26" s="58">
        <f t="shared" si="5"/>
        <v>0.98157359999999994</v>
      </c>
      <c r="T26" s="58">
        <f t="shared" si="7"/>
        <v>0</v>
      </c>
      <c r="U26" s="58">
        <f t="shared" si="8"/>
        <v>0.15049999999999999</v>
      </c>
      <c r="V26" s="60"/>
    </row>
    <row r="27" spans="2:22" x14ac:dyDescent="0.2">
      <c r="B27" s="65" t="s">
        <v>152</v>
      </c>
      <c r="C27" s="21">
        <v>7</v>
      </c>
      <c r="D27" s="99">
        <f t="shared" si="0"/>
        <v>7</v>
      </c>
      <c r="E27" s="68">
        <f t="shared" si="9"/>
        <v>121.94</v>
      </c>
      <c r="F27" s="69">
        <f t="shared" si="6"/>
        <v>853.57999999999993</v>
      </c>
      <c r="G27" s="70"/>
      <c r="H27" s="68">
        <f t="shared" si="10"/>
        <v>86.2</v>
      </c>
      <c r="I27" s="71">
        <f t="shared" si="1"/>
        <v>0</v>
      </c>
      <c r="J27" s="72">
        <v>2.5430000000000001</v>
      </c>
      <c r="K27" s="73">
        <v>6.4</v>
      </c>
      <c r="L27" s="69">
        <f t="shared" si="2"/>
        <v>113.92640000000002</v>
      </c>
      <c r="M27" s="70"/>
      <c r="N27" s="68"/>
      <c r="O27" s="69">
        <f t="shared" si="3"/>
        <v>0</v>
      </c>
      <c r="P27" s="70">
        <v>0.29399999999999998</v>
      </c>
      <c r="Q27" s="68">
        <v>50</v>
      </c>
      <c r="R27" s="69">
        <f t="shared" si="4"/>
        <v>102.89999999999999</v>
      </c>
      <c r="S27" s="67">
        <f t="shared" si="5"/>
        <v>0.96750639999999999</v>
      </c>
      <c r="T27" s="67">
        <f t="shared" si="7"/>
        <v>0</v>
      </c>
      <c r="U27" s="67">
        <f t="shared" si="8"/>
        <v>0.10289999999999999</v>
      </c>
      <c r="V27" s="60"/>
    </row>
    <row r="28" spans="2:22" x14ac:dyDescent="0.2">
      <c r="B28" s="76" t="s">
        <v>153</v>
      </c>
      <c r="C28" s="100">
        <v>10</v>
      </c>
      <c r="D28" s="101">
        <f t="shared" si="0"/>
        <v>10</v>
      </c>
      <c r="E28" s="79">
        <f t="shared" si="9"/>
        <v>121.94</v>
      </c>
      <c r="F28" s="80">
        <f t="shared" si="6"/>
        <v>1219.4000000000001</v>
      </c>
      <c r="G28" s="81"/>
      <c r="H28" s="79">
        <f t="shared" si="10"/>
        <v>86.2</v>
      </c>
      <c r="I28" s="61">
        <f t="shared" si="1"/>
        <v>0</v>
      </c>
      <c r="J28" s="62"/>
      <c r="K28" s="63">
        <v>6.4</v>
      </c>
      <c r="L28" s="80">
        <f t="shared" si="2"/>
        <v>0</v>
      </c>
      <c r="M28" s="60"/>
      <c r="O28" s="80">
        <f t="shared" si="3"/>
        <v>0</v>
      </c>
      <c r="P28" s="64">
        <v>0.45800000000000002</v>
      </c>
      <c r="Q28" s="79">
        <v>150</v>
      </c>
      <c r="R28" s="80">
        <f t="shared" si="4"/>
        <v>687</v>
      </c>
      <c r="S28" s="78">
        <f t="shared" si="5"/>
        <v>1.2194</v>
      </c>
      <c r="T28" s="78">
        <f t="shared" si="7"/>
        <v>0</v>
      </c>
      <c r="U28" s="78">
        <f t="shared" si="8"/>
        <v>0.68700000000000006</v>
      </c>
      <c r="V28" s="60"/>
    </row>
    <row r="29" spans="2:22" x14ac:dyDescent="0.2">
      <c r="B29" s="65" t="s">
        <v>153</v>
      </c>
      <c r="C29" s="21">
        <v>10</v>
      </c>
      <c r="D29" s="99">
        <f t="shared" si="0"/>
        <v>10</v>
      </c>
      <c r="E29" s="68">
        <f t="shared" si="9"/>
        <v>121.94</v>
      </c>
      <c r="F29" s="69">
        <f t="shared" si="6"/>
        <v>1219.4000000000001</v>
      </c>
      <c r="G29" s="70"/>
      <c r="H29" s="68">
        <f t="shared" si="10"/>
        <v>86.2</v>
      </c>
      <c r="I29" s="71">
        <f t="shared" si="1"/>
        <v>0</v>
      </c>
      <c r="J29" s="72"/>
      <c r="K29" s="73">
        <v>6.4</v>
      </c>
      <c r="L29" s="69">
        <f t="shared" si="2"/>
        <v>0</v>
      </c>
      <c r="M29" s="70"/>
      <c r="N29" s="68"/>
      <c r="O29" s="69">
        <f t="shared" si="3"/>
        <v>0</v>
      </c>
      <c r="P29" s="70">
        <v>0.29399999999999998</v>
      </c>
      <c r="Q29" s="68">
        <v>150</v>
      </c>
      <c r="R29" s="69">
        <f t="shared" si="4"/>
        <v>441</v>
      </c>
      <c r="S29" s="67">
        <f t="shared" si="5"/>
        <v>1.2194</v>
      </c>
      <c r="T29" s="67">
        <f t="shared" si="7"/>
        <v>0</v>
      </c>
      <c r="U29" s="67">
        <f t="shared" si="8"/>
        <v>0.441</v>
      </c>
      <c r="V29" s="60"/>
    </row>
    <row r="30" spans="2:22" x14ac:dyDescent="0.2">
      <c r="B30" s="56" t="s">
        <v>152</v>
      </c>
      <c r="C30" s="96">
        <v>7</v>
      </c>
      <c r="D30" s="97">
        <f t="shared" si="0"/>
        <v>7</v>
      </c>
      <c r="E30" s="44">
        <f t="shared" si="9"/>
        <v>121.94</v>
      </c>
      <c r="F30" s="59">
        <f t="shared" si="6"/>
        <v>853.57999999999993</v>
      </c>
      <c r="G30" s="60"/>
      <c r="H30" s="44">
        <f t="shared" si="10"/>
        <v>86.2</v>
      </c>
      <c r="I30" s="61">
        <f t="shared" si="1"/>
        <v>0</v>
      </c>
      <c r="J30" s="62">
        <v>2.8570000000000002</v>
      </c>
      <c r="K30" s="63">
        <v>6.4</v>
      </c>
      <c r="L30" s="59">
        <f t="shared" si="2"/>
        <v>127.99360000000001</v>
      </c>
      <c r="M30" s="60"/>
      <c r="O30" s="59">
        <f t="shared" si="3"/>
        <v>0</v>
      </c>
      <c r="P30" s="64">
        <v>0.43</v>
      </c>
      <c r="Q30" s="44">
        <v>50</v>
      </c>
      <c r="R30" s="59">
        <f t="shared" si="4"/>
        <v>150.5</v>
      </c>
      <c r="S30" s="58">
        <f t="shared" si="5"/>
        <v>0.98157359999999994</v>
      </c>
      <c r="T30" s="58">
        <f t="shared" si="7"/>
        <v>0</v>
      </c>
      <c r="U30" s="58">
        <f t="shared" si="8"/>
        <v>0.15049999999999999</v>
      </c>
      <c r="V30" s="60"/>
    </row>
    <row r="31" spans="2:22" x14ac:dyDescent="0.2">
      <c r="B31" s="65" t="s">
        <v>152</v>
      </c>
      <c r="C31" s="21">
        <v>7</v>
      </c>
      <c r="D31" s="99">
        <f t="shared" si="0"/>
        <v>7</v>
      </c>
      <c r="E31" s="68">
        <f t="shared" si="9"/>
        <v>121.94</v>
      </c>
      <c r="F31" s="69">
        <f t="shared" si="6"/>
        <v>853.57999999999993</v>
      </c>
      <c r="G31" s="70"/>
      <c r="H31" s="68">
        <f t="shared" si="10"/>
        <v>86.2</v>
      </c>
      <c r="I31" s="71">
        <f t="shared" si="1"/>
        <v>0</v>
      </c>
      <c r="J31" s="72">
        <v>2.5430000000000001</v>
      </c>
      <c r="K31" s="73">
        <v>6.4</v>
      </c>
      <c r="L31" s="69">
        <f t="shared" si="2"/>
        <v>113.92640000000002</v>
      </c>
      <c r="M31" s="70"/>
      <c r="N31" s="68"/>
      <c r="O31" s="69">
        <f t="shared" si="3"/>
        <v>0</v>
      </c>
      <c r="P31" s="70">
        <v>0.29399999999999998</v>
      </c>
      <c r="Q31" s="68">
        <v>50</v>
      </c>
      <c r="R31" s="69">
        <f t="shared" si="4"/>
        <v>102.89999999999999</v>
      </c>
      <c r="S31" s="67">
        <f t="shared" si="5"/>
        <v>0.96750639999999999</v>
      </c>
      <c r="T31" s="67">
        <f t="shared" si="7"/>
        <v>0</v>
      </c>
      <c r="U31" s="67">
        <f t="shared" si="8"/>
        <v>0.10289999999999999</v>
      </c>
      <c r="V31" s="60"/>
    </row>
    <row r="32" spans="2:22" x14ac:dyDescent="0.2">
      <c r="B32" s="56" t="s">
        <v>104</v>
      </c>
      <c r="C32" s="96">
        <v>81</v>
      </c>
      <c r="D32" s="97">
        <f t="shared" si="0"/>
        <v>81</v>
      </c>
      <c r="E32" s="44">
        <f t="shared" si="9"/>
        <v>121.94</v>
      </c>
      <c r="F32" s="59">
        <f t="shared" si="6"/>
        <v>9877.14</v>
      </c>
      <c r="G32" s="60">
        <v>7</v>
      </c>
      <c r="H32" s="44">
        <f t="shared" si="10"/>
        <v>86.2</v>
      </c>
      <c r="I32" s="61">
        <f t="shared" si="1"/>
        <v>603.4</v>
      </c>
      <c r="J32" s="62">
        <v>2.8570000000000002</v>
      </c>
      <c r="K32" s="63">
        <v>6.4</v>
      </c>
      <c r="L32" s="59">
        <f t="shared" si="2"/>
        <v>1481.0688000000002</v>
      </c>
      <c r="M32" s="60"/>
      <c r="O32" s="59">
        <f t="shared" si="3"/>
        <v>0</v>
      </c>
      <c r="P32" s="64">
        <v>0.45800000000000002</v>
      </c>
      <c r="Q32" s="79">
        <v>150</v>
      </c>
      <c r="R32" s="59">
        <f t="shared" si="4"/>
        <v>5564.7</v>
      </c>
      <c r="S32" s="58">
        <f t="shared" si="5"/>
        <v>11.9616088</v>
      </c>
      <c r="T32" s="58">
        <f t="shared" si="7"/>
        <v>0</v>
      </c>
      <c r="U32" s="58">
        <f t="shared" si="8"/>
        <v>5.5647000000000002</v>
      </c>
      <c r="V32" s="60"/>
    </row>
    <row r="33" spans="2:22" x14ac:dyDescent="0.2">
      <c r="B33" s="65" t="s">
        <v>104</v>
      </c>
      <c r="C33" s="21">
        <f>C32</f>
        <v>81</v>
      </c>
      <c r="D33" s="99">
        <f t="shared" si="0"/>
        <v>81</v>
      </c>
      <c r="E33" s="68">
        <f t="shared" si="9"/>
        <v>121.94</v>
      </c>
      <c r="F33" s="69">
        <f t="shared" si="6"/>
        <v>9877.14</v>
      </c>
      <c r="G33" s="70">
        <v>7</v>
      </c>
      <c r="H33" s="68">
        <f t="shared" si="10"/>
        <v>86.2</v>
      </c>
      <c r="I33" s="71">
        <f t="shared" si="1"/>
        <v>603.4</v>
      </c>
      <c r="J33" s="72">
        <v>2.5430000000000001</v>
      </c>
      <c r="K33" s="73">
        <v>6.4</v>
      </c>
      <c r="L33" s="69">
        <f t="shared" si="2"/>
        <v>1318.2912000000001</v>
      </c>
      <c r="M33" s="70"/>
      <c r="N33" s="68"/>
      <c r="O33" s="69">
        <f t="shared" si="3"/>
        <v>0</v>
      </c>
      <c r="P33" s="70">
        <v>0.29399999999999998</v>
      </c>
      <c r="Q33" s="68">
        <v>150</v>
      </c>
      <c r="R33" s="69">
        <f t="shared" si="4"/>
        <v>3572.1</v>
      </c>
      <c r="S33" s="67">
        <f t="shared" si="5"/>
        <v>11.798831199999999</v>
      </c>
      <c r="T33" s="67">
        <f t="shared" si="7"/>
        <v>0</v>
      </c>
      <c r="U33" s="67">
        <f t="shared" si="8"/>
        <v>3.5720999999999998</v>
      </c>
      <c r="V33" s="60"/>
    </row>
    <row r="34" spans="2:22" ht="12.6" thickBot="1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</row>
    <row r="35" spans="2:22" ht="12.6" thickBot="1" x14ac:dyDescent="0.25">
      <c r="B35" s="85" t="s">
        <v>154</v>
      </c>
      <c r="C35" s="86">
        <f>SUM(C10:C33)</f>
        <v>4800.2</v>
      </c>
      <c r="D35" s="87"/>
      <c r="E35" s="88"/>
      <c r="F35" s="86">
        <f>SUM(F10:F33)</f>
        <v>585336.38799999992</v>
      </c>
      <c r="G35" s="86">
        <f>SUM(G10:G33)</f>
        <v>408</v>
      </c>
      <c r="H35" s="88"/>
      <c r="I35" s="86">
        <f>SUM(I10:I33)</f>
        <v>35169.599999999999</v>
      </c>
      <c r="J35" s="87"/>
      <c r="K35" s="88"/>
      <c r="L35" s="86">
        <f>SUM(L10:L33)</f>
        <v>69659.135999999999</v>
      </c>
      <c r="M35" s="88"/>
      <c r="N35" s="88"/>
      <c r="O35" s="86">
        <f>SUM(O10:O33)</f>
        <v>5443.7291999999998</v>
      </c>
      <c r="P35" s="87"/>
      <c r="Q35" s="88"/>
      <c r="R35" s="86">
        <f>SUM(R10:R33)</f>
        <v>93854.219999999987</v>
      </c>
      <c r="S35" s="86">
        <f>SUM(S10:S33)</f>
        <v>690.16512399999988</v>
      </c>
      <c r="T35" s="86">
        <f>SUM(T10:T33)</f>
        <v>5.4437291999999999</v>
      </c>
      <c r="U35" s="86">
        <f>SUM(U10:U33)</f>
        <v>93.854219999999998</v>
      </c>
    </row>
    <row r="36" spans="2:22" x14ac:dyDescent="0.2">
      <c r="B36" s="91" t="s">
        <v>167</v>
      </c>
      <c r="C36" s="92">
        <f>C35/2</f>
        <v>2400.1</v>
      </c>
      <c r="D36" s="93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spans="2:22" ht="12.6" thickBot="1" x14ac:dyDescent="0.25"/>
    <row r="38" spans="2:22" ht="15" thickBot="1" x14ac:dyDescent="0.25">
      <c r="B38" s="91" t="s">
        <v>157</v>
      </c>
      <c r="F38" s="95">
        <f>0.20508*C35</f>
        <v>984.42501600000003</v>
      </c>
      <c r="G38" s="106" t="s">
        <v>164</v>
      </c>
    </row>
    <row r="39" spans="2:22" ht="12.6" thickBot="1" x14ac:dyDescent="0.25"/>
    <row r="40" spans="2:22" ht="12.6" thickBot="1" x14ac:dyDescent="0.25">
      <c r="B40" s="91" t="s">
        <v>158</v>
      </c>
      <c r="F40" s="95">
        <f>2.22*C35</f>
        <v>10656.444000000001</v>
      </c>
      <c r="G40" s="44" t="s">
        <v>22</v>
      </c>
    </row>
    <row r="41" spans="2:22" ht="12.6" thickBot="1" x14ac:dyDescent="0.25"/>
    <row r="42" spans="2:22" ht="12.6" thickBot="1" x14ac:dyDescent="0.25">
      <c r="B42" s="44" t="s">
        <v>159</v>
      </c>
      <c r="F42" s="95">
        <f>1024*K10</f>
        <v>6553.6</v>
      </c>
      <c r="G42" s="44" t="s">
        <v>22</v>
      </c>
    </row>
    <row r="44" spans="2:22" x14ac:dyDescent="0.2">
      <c r="G44" s="106"/>
    </row>
  </sheetData>
  <mergeCells count="5">
    <mergeCell ref="S6:U6"/>
    <mergeCell ref="D7:F7"/>
    <mergeCell ref="G7:I7"/>
    <mergeCell ref="J7:O7"/>
    <mergeCell ref="P7:R7"/>
  </mergeCells>
  <pageMargins left="0.78740157480314965" right="0.23622047244094491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4"/>
  <sheetViews>
    <sheetView topLeftCell="A4" workbookViewId="0">
      <selection activeCell="C19" sqref="C19"/>
    </sheetView>
  </sheetViews>
  <sheetFormatPr defaultRowHeight="12" x14ac:dyDescent="0.2"/>
  <cols>
    <col min="1" max="1" width="1" customWidth="1"/>
    <col min="2" max="2" width="11.33203125" customWidth="1"/>
    <col min="3" max="3" width="8.88671875" customWidth="1"/>
    <col min="4" max="4" width="7.44140625" customWidth="1"/>
    <col min="5" max="5" width="9.77734375" customWidth="1"/>
    <col min="6" max="6" width="11.6640625" customWidth="1"/>
    <col min="7" max="7" width="8.33203125" customWidth="1"/>
    <col min="9" max="9" width="9.44140625" customWidth="1"/>
    <col min="10" max="12" width="10.44140625" customWidth="1"/>
    <col min="19" max="19" width="10.44140625" customWidth="1"/>
    <col min="20" max="20" width="10.33203125" customWidth="1"/>
    <col min="21" max="21" width="10.5546875" customWidth="1"/>
    <col min="22" max="22" width="1.6640625" customWidth="1"/>
  </cols>
  <sheetData>
    <row r="1" spans="2:22" ht="17.399999999999999" x14ac:dyDescent="0.3">
      <c r="B1" s="6" t="s">
        <v>0</v>
      </c>
    </row>
    <row r="3" spans="2:22" ht="15.6" x14ac:dyDescent="0.3">
      <c r="B3" t="s">
        <v>1</v>
      </c>
      <c r="C3" s="5" t="s">
        <v>2</v>
      </c>
    </row>
    <row r="4" spans="2:22" ht="15.6" x14ac:dyDescent="0.3">
      <c r="B4" t="s">
        <v>3</v>
      </c>
      <c r="C4" s="5" t="s">
        <v>108</v>
      </c>
    </row>
    <row r="6" spans="2:22" x14ac:dyDescent="0.2">
      <c r="S6" s="109" t="s">
        <v>30</v>
      </c>
      <c r="T6" s="109"/>
      <c r="U6" s="109"/>
    </row>
    <row r="7" spans="2:22" ht="72" x14ac:dyDescent="0.2">
      <c r="B7" s="3" t="s">
        <v>5</v>
      </c>
      <c r="C7" s="27" t="s">
        <v>6</v>
      </c>
      <c r="D7" s="109" t="s">
        <v>13</v>
      </c>
      <c r="E7" s="109"/>
      <c r="F7" s="109"/>
      <c r="G7" s="109" t="s">
        <v>7</v>
      </c>
      <c r="H7" s="109"/>
      <c r="I7" s="109"/>
      <c r="J7" s="109" t="s">
        <v>17</v>
      </c>
      <c r="K7" s="109"/>
      <c r="L7" s="109"/>
      <c r="M7" s="109"/>
      <c r="N7" s="109"/>
      <c r="O7" s="109"/>
      <c r="P7" s="109" t="s">
        <v>23</v>
      </c>
      <c r="Q7" s="109"/>
      <c r="R7" s="110"/>
      <c r="S7" s="7" t="s">
        <v>11</v>
      </c>
      <c r="T7" s="18" t="s">
        <v>20</v>
      </c>
      <c r="U7" s="7" t="s">
        <v>19</v>
      </c>
    </row>
    <row r="8" spans="2:22" x14ac:dyDescent="0.2">
      <c r="B8" s="28"/>
      <c r="C8" s="28"/>
      <c r="D8" s="29" t="s">
        <v>14</v>
      </c>
      <c r="E8" s="33" t="s">
        <v>166</v>
      </c>
      <c r="F8" s="33" t="s">
        <v>25</v>
      </c>
      <c r="G8" s="29"/>
      <c r="H8" s="33" t="s">
        <v>8</v>
      </c>
      <c r="I8" s="28" t="s">
        <v>25</v>
      </c>
      <c r="J8" s="29" t="s">
        <v>24</v>
      </c>
      <c r="K8" s="33" t="s">
        <v>8</v>
      </c>
      <c r="L8" s="33" t="s">
        <v>25</v>
      </c>
      <c r="M8" s="29" t="s">
        <v>27</v>
      </c>
      <c r="N8" s="33" t="s">
        <v>166</v>
      </c>
      <c r="O8" s="33" t="s">
        <v>25</v>
      </c>
      <c r="P8" s="29" t="s">
        <v>31</v>
      </c>
      <c r="Q8" s="33" t="s">
        <v>166</v>
      </c>
      <c r="R8" s="34" t="s">
        <v>25</v>
      </c>
      <c r="S8" s="28" t="s">
        <v>12</v>
      </c>
      <c r="T8" s="28" t="s">
        <v>21</v>
      </c>
      <c r="U8" s="28" t="s">
        <v>18</v>
      </c>
    </row>
    <row r="9" spans="2:22" ht="15" thickBot="1" x14ac:dyDescent="0.25">
      <c r="B9" s="30"/>
      <c r="C9" s="30" t="s">
        <v>15</v>
      </c>
      <c r="D9" s="31" t="s">
        <v>15</v>
      </c>
      <c r="E9" s="32" t="s">
        <v>16</v>
      </c>
      <c r="F9" s="32" t="s">
        <v>22</v>
      </c>
      <c r="G9" s="31" t="s">
        <v>9</v>
      </c>
      <c r="H9" s="32" t="s">
        <v>10</v>
      </c>
      <c r="I9" s="30" t="s">
        <v>22</v>
      </c>
      <c r="J9" s="31" t="s">
        <v>160</v>
      </c>
      <c r="K9" s="32" t="s">
        <v>161</v>
      </c>
      <c r="L9" s="32" t="s">
        <v>22</v>
      </c>
      <c r="M9" s="31" t="s">
        <v>160</v>
      </c>
      <c r="N9" s="32" t="s">
        <v>161</v>
      </c>
      <c r="O9" s="32" t="s">
        <v>22</v>
      </c>
      <c r="P9" s="31" t="s">
        <v>162</v>
      </c>
      <c r="Q9" s="32" t="s">
        <v>163</v>
      </c>
      <c r="R9" s="32" t="s">
        <v>22</v>
      </c>
      <c r="S9" s="30" t="s">
        <v>26</v>
      </c>
      <c r="T9" s="30" t="s">
        <v>26</v>
      </c>
      <c r="U9" s="30" t="s">
        <v>26</v>
      </c>
    </row>
    <row r="10" spans="2:22" ht="12.6" thickTop="1" x14ac:dyDescent="0.2">
      <c r="B10" s="20" t="s">
        <v>105</v>
      </c>
      <c r="C10" s="22">
        <f>'1.etapa'!C41</f>
        <v>4326.420000000001</v>
      </c>
      <c r="D10" s="22">
        <f>'1.etapa'!D41</f>
        <v>0</v>
      </c>
      <c r="E10" s="22">
        <f>'1.etapa'!E41</f>
        <v>0</v>
      </c>
      <c r="F10" s="22">
        <f>'1.etapa'!F41</f>
        <v>527075.89480000001</v>
      </c>
      <c r="G10" s="22">
        <f>'1.etapa'!G41</f>
        <v>356</v>
      </c>
      <c r="H10" s="22">
        <f>'1.etapa'!H41</f>
        <v>0</v>
      </c>
      <c r="I10" s="22">
        <f>'1.etapa'!I41</f>
        <v>30687.200000000001</v>
      </c>
      <c r="J10" s="22">
        <f>'1.etapa'!J41</f>
        <v>0</v>
      </c>
      <c r="K10" s="22">
        <f>'1.etapa'!K41</f>
        <v>0</v>
      </c>
      <c r="L10" s="22">
        <f>'1.etapa'!L41</f>
        <v>53927.769600000014</v>
      </c>
      <c r="M10" s="22">
        <f>'1.etapa'!M41</f>
        <v>0</v>
      </c>
      <c r="N10" s="22">
        <f>'1.etapa'!N41</f>
        <v>0</v>
      </c>
      <c r="O10" s="22">
        <f>'1.etapa'!O41</f>
        <v>7920.0002700000005</v>
      </c>
      <c r="P10" s="22">
        <f>'1.etapa'!P41</f>
        <v>0</v>
      </c>
      <c r="Q10" s="22">
        <f>'1.etapa'!Q41</f>
        <v>0</v>
      </c>
      <c r="R10" s="22">
        <f>'1.etapa'!R41</f>
        <v>113597.482</v>
      </c>
      <c r="S10" s="22">
        <f>'1.etapa'!S41</f>
        <v>611.6908643999999</v>
      </c>
      <c r="T10" s="22">
        <f>'1.etapa'!T41</f>
        <v>7.9200002700000001</v>
      </c>
      <c r="U10" s="22">
        <f>'1.etapa'!U41</f>
        <v>113.59748199999999</v>
      </c>
      <c r="V10" s="1"/>
    </row>
    <row r="11" spans="2:22" x14ac:dyDescent="0.2">
      <c r="B11" s="10" t="s">
        <v>28</v>
      </c>
      <c r="C11" s="21">
        <f>C10/2</f>
        <v>2163.2100000000005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/>
      <c r="V11" s="1"/>
    </row>
    <row r="12" spans="2:22" x14ac:dyDescent="0.2">
      <c r="B12" s="10" t="s">
        <v>106</v>
      </c>
      <c r="C12" s="21">
        <f>'2.etapa'!C69</f>
        <v>5853.5999999999995</v>
      </c>
      <c r="D12" s="21">
        <f>'2.etapa'!D69</f>
        <v>0</v>
      </c>
      <c r="E12" s="21">
        <f>'2.etapa'!E69</f>
        <v>0</v>
      </c>
      <c r="F12" s="21">
        <f>'2.etapa'!F69</f>
        <v>713787.98400000005</v>
      </c>
      <c r="G12" s="21">
        <f>'2.etapa'!G69</f>
        <v>496</v>
      </c>
      <c r="H12" s="21">
        <f>'2.etapa'!H69</f>
        <v>0</v>
      </c>
      <c r="I12" s="21">
        <f>'2.etapa'!I69</f>
        <v>42755.200000000004</v>
      </c>
      <c r="J12" s="21">
        <f>'2.etapa'!J69</f>
        <v>0</v>
      </c>
      <c r="K12" s="21">
        <f>'2.etapa'!K69</f>
        <v>0</v>
      </c>
      <c r="L12" s="21">
        <f>'2.etapa'!L69</f>
        <v>94051.584000000003</v>
      </c>
      <c r="M12" s="21">
        <f>'2.etapa'!M69</f>
        <v>0</v>
      </c>
      <c r="N12" s="21">
        <f>'2.etapa'!N69</f>
        <v>0</v>
      </c>
      <c r="O12" s="21">
        <f>'2.etapa'!O69</f>
        <v>1817.70498</v>
      </c>
      <c r="P12" s="21">
        <f>'2.etapa'!P69</f>
        <v>0</v>
      </c>
      <c r="Q12" s="21">
        <f>'2.etapa'!Q69</f>
        <v>0</v>
      </c>
      <c r="R12" s="21">
        <f>'2.etapa'!R69</f>
        <v>108546.90000000002</v>
      </c>
      <c r="S12" s="21">
        <f>'2.etapa'!S69</f>
        <v>850.59476799999993</v>
      </c>
      <c r="T12" s="21">
        <f>'2.etapa'!T69</f>
        <v>1.81770498</v>
      </c>
      <c r="U12" s="21">
        <f>'2.etapa'!U69</f>
        <v>108.54690000000002</v>
      </c>
      <c r="V12" s="1"/>
    </row>
    <row r="13" spans="2:22" x14ac:dyDescent="0.2">
      <c r="B13" s="10" t="s">
        <v>28</v>
      </c>
      <c r="C13" s="21">
        <f>C12/2</f>
        <v>2926.7999999999997</v>
      </c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1"/>
    </row>
    <row r="14" spans="2:22" x14ac:dyDescent="0.2">
      <c r="B14" s="20" t="s">
        <v>107</v>
      </c>
      <c r="C14" s="22">
        <f>'3.etapa'!C35</f>
        <v>4800.2</v>
      </c>
      <c r="D14" s="22">
        <f>'3.etapa'!D35</f>
        <v>0</v>
      </c>
      <c r="E14" s="22">
        <f>'3.etapa'!E35</f>
        <v>0</v>
      </c>
      <c r="F14" s="22">
        <f>'3.etapa'!F35</f>
        <v>585336.38799999992</v>
      </c>
      <c r="G14" s="22">
        <f>'3.etapa'!G35</f>
        <v>408</v>
      </c>
      <c r="H14" s="22">
        <f>'3.etapa'!H35</f>
        <v>0</v>
      </c>
      <c r="I14" s="22">
        <f>'3.etapa'!I35</f>
        <v>35169.599999999999</v>
      </c>
      <c r="J14" s="22">
        <f>'3.etapa'!J35</f>
        <v>0</v>
      </c>
      <c r="K14" s="22">
        <f>'3.etapa'!K35</f>
        <v>0</v>
      </c>
      <c r="L14" s="22">
        <f>'3.etapa'!L35</f>
        <v>69659.135999999999</v>
      </c>
      <c r="M14" s="22">
        <f>'3.etapa'!M35</f>
        <v>0</v>
      </c>
      <c r="N14" s="22">
        <f>'3.etapa'!N35</f>
        <v>0</v>
      </c>
      <c r="O14" s="22">
        <f>'3.etapa'!O35</f>
        <v>5443.7291999999998</v>
      </c>
      <c r="P14" s="22">
        <f>'3.etapa'!P35</f>
        <v>0</v>
      </c>
      <c r="Q14" s="22">
        <f>'3.etapa'!Q35</f>
        <v>0</v>
      </c>
      <c r="R14" s="22">
        <f>'3.etapa'!R35</f>
        <v>93854.219999999987</v>
      </c>
      <c r="S14" s="22">
        <f>'3.etapa'!S35</f>
        <v>690.16512399999988</v>
      </c>
      <c r="T14" s="22">
        <f>'3.etapa'!T35</f>
        <v>5.4437291999999999</v>
      </c>
      <c r="U14" s="22">
        <f>'3.etapa'!U35</f>
        <v>93.854219999999998</v>
      </c>
      <c r="V14" s="1"/>
    </row>
    <row r="15" spans="2:22" x14ac:dyDescent="0.2">
      <c r="B15" s="10" t="s">
        <v>28</v>
      </c>
      <c r="C15" s="22">
        <f>C14/2</f>
        <v>2400.1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9"/>
    </row>
    <row r="16" spans="2:22" ht="12.6" thickBot="1" x14ac:dyDescent="0.25">
      <c r="C16" s="23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2:21" ht="13.2" thickBot="1" x14ac:dyDescent="0.3">
      <c r="B17" s="38" t="s">
        <v>156</v>
      </c>
      <c r="C17" s="39">
        <f>C10+C12+C14</f>
        <v>14980.220000000001</v>
      </c>
      <c r="D17" s="40"/>
      <c r="E17" s="41"/>
      <c r="F17" s="39">
        <f>SUM(F10:F14)</f>
        <v>1826200.2667999999</v>
      </c>
      <c r="G17" s="39">
        <f>SUM(G10:G14)</f>
        <v>1260</v>
      </c>
      <c r="H17" s="41"/>
      <c r="I17" s="39">
        <f>SUM(I10:I14)</f>
        <v>108612</v>
      </c>
      <c r="J17" s="40"/>
      <c r="K17" s="41"/>
      <c r="L17" s="39">
        <f>SUM(L10:L14)</f>
        <v>217638.48960000003</v>
      </c>
      <c r="M17" s="41"/>
      <c r="N17" s="41"/>
      <c r="O17" s="39">
        <f>SUM(O10:O14)</f>
        <v>15181.434450000001</v>
      </c>
      <c r="P17" s="40"/>
      <c r="Q17" s="41"/>
      <c r="R17" s="39">
        <f>SUM(R10:R14)</f>
        <v>315998.60200000001</v>
      </c>
      <c r="S17" s="39">
        <f>SUM(S10:S14)</f>
        <v>2152.4507563999996</v>
      </c>
      <c r="T17" s="39">
        <f>SUM(T10:T14)</f>
        <v>15.181434449999999</v>
      </c>
      <c r="U17" s="39">
        <f>SUM(U10:U14)</f>
        <v>315.99860200000001</v>
      </c>
    </row>
    <row r="18" spans="2:21" x14ac:dyDescent="0.2">
      <c r="B18" s="4" t="s">
        <v>28</v>
      </c>
      <c r="C18" s="35">
        <f>C17/2</f>
        <v>7490.1100000000006</v>
      </c>
      <c r="D18" s="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2:21" ht="12.6" thickBot="1" x14ac:dyDescent="0.25"/>
    <row r="20" spans="2:21" ht="15.6" thickBot="1" x14ac:dyDescent="0.3">
      <c r="B20" s="4" t="s">
        <v>157</v>
      </c>
      <c r="F20" s="42">
        <f>0.20508*C17</f>
        <v>3072.1435176000005</v>
      </c>
      <c r="G20" t="s">
        <v>164</v>
      </c>
    </row>
    <row r="21" spans="2:21" ht="12.6" thickBot="1" x14ac:dyDescent="0.25"/>
    <row r="22" spans="2:21" ht="13.2" thickBot="1" x14ac:dyDescent="0.3">
      <c r="B22" s="4" t="s">
        <v>158</v>
      </c>
      <c r="F22" s="42">
        <f>2.22*C17</f>
        <v>33256.088400000008</v>
      </c>
      <c r="G22" t="s">
        <v>22</v>
      </c>
    </row>
    <row r="23" spans="2:21" ht="12.6" thickBot="1" x14ac:dyDescent="0.25"/>
    <row r="24" spans="2:21" ht="13.2" thickBot="1" x14ac:dyDescent="0.3">
      <c r="B24" t="s">
        <v>165</v>
      </c>
      <c r="F24" s="42">
        <f>'1.etapa'!F48+'2.etapa'!F76+'3.etapa'!F42</f>
        <v>7321.6</v>
      </c>
      <c r="G24" t="s">
        <v>22</v>
      </c>
    </row>
  </sheetData>
  <mergeCells count="5">
    <mergeCell ref="S6:U6"/>
    <mergeCell ref="D7:F7"/>
    <mergeCell ref="G7:I7"/>
    <mergeCell ref="J7:O7"/>
    <mergeCell ref="P7:R7"/>
  </mergeCells>
  <pageMargins left="0.78740157480314965" right="0.23622047244094491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9"/>
  <sheetViews>
    <sheetView workbookViewId="0">
      <selection activeCell="C7" sqref="C7"/>
    </sheetView>
  </sheetViews>
  <sheetFormatPr defaultRowHeight="12" x14ac:dyDescent="0.2"/>
  <cols>
    <col min="1" max="1" width="0.88671875" customWidth="1"/>
    <col min="2" max="2" width="5" customWidth="1"/>
    <col min="3" max="3" width="44.6640625" customWidth="1"/>
    <col min="4" max="4" width="40" customWidth="1"/>
    <col min="5" max="5" width="11.44140625" customWidth="1"/>
    <col min="6" max="6" width="11.33203125" customWidth="1"/>
    <col min="7" max="7" width="1.88671875" customWidth="1"/>
  </cols>
  <sheetData>
    <row r="2" spans="2:6" ht="12.6" x14ac:dyDescent="0.25">
      <c r="B2" s="12" t="s">
        <v>33</v>
      </c>
    </row>
    <row r="4" spans="2:6" ht="12.6" x14ac:dyDescent="0.25">
      <c r="B4" s="16" t="s">
        <v>34</v>
      </c>
      <c r="C4" s="17" t="s">
        <v>35</v>
      </c>
      <c r="D4" s="17" t="s">
        <v>50</v>
      </c>
      <c r="E4" s="17" t="s">
        <v>90</v>
      </c>
      <c r="F4" s="17" t="s">
        <v>85</v>
      </c>
    </row>
    <row r="5" spans="2:6" ht="26.4" customHeight="1" x14ac:dyDescent="0.2">
      <c r="B5" s="11">
        <v>1</v>
      </c>
      <c r="C5" s="2" t="s">
        <v>32</v>
      </c>
      <c r="D5" s="2" t="s">
        <v>58</v>
      </c>
      <c r="E5" s="2"/>
      <c r="F5" s="2"/>
    </row>
    <row r="6" spans="2:6" ht="26.4" customHeight="1" x14ac:dyDescent="0.2">
      <c r="B6" s="11">
        <v>2</v>
      </c>
      <c r="C6" s="2" t="s">
        <v>109</v>
      </c>
      <c r="D6" s="13" t="s">
        <v>75</v>
      </c>
      <c r="E6" s="13"/>
      <c r="F6" s="2"/>
    </row>
    <row r="7" spans="2:6" ht="26.4" customHeight="1" x14ac:dyDescent="0.2">
      <c r="B7" s="11">
        <v>3</v>
      </c>
      <c r="C7" s="2" t="s">
        <v>48</v>
      </c>
      <c r="D7" s="14" t="s">
        <v>76</v>
      </c>
      <c r="E7" s="2" t="s">
        <v>94</v>
      </c>
      <c r="F7" s="2" t="s">
        <v>86</v>
      </c>
    </row>
    <row r="8" spans="2:6" ht="26.4" customHeight="1" x14ac:dyDescent="0.2">
      <c r="B8" s="11">
        <v>4</v>
      </c>
      <c r="C8" s="2" t="s">
        <v>49</v>
      </c>
      <c r="D8" s="2" t="s">
        <v>51</v>
      </c>
      <c r="E8" s="2"/>
      <c r="F8" s="2"/>
    </row>
    <row r="9" spans="2:6" ht="26.4" customHeight="1" x14ac:dyDescent="0.2">
      <c r="B9" s="11">
        <v>5</v>
      </c>
      <c r="C9" s="2" t="s">
        <v>52</v>
      </c>
      <c r="D9" s="2" t="s">
        <v>53</v>
      </c>
      <c r="E9" s="2"/>
      <c r="F9" s="2"/>
    </row>
    <row r="10" spans="2:6" ht="26.4" customHeight="1" x14ac:dyDescent="0.2">
      <c r="B10" s="11">
        <v>6</v>
      </c>
      <c r="C10" s="2" t="s">
        <v>54</v>
      </c>
      <c r="D10" s="2" t="s">
        <v>55</v>
      </c>
      <c r="E10" s="2"/>
      <c r="F10" s="2"/>
    </row>
    <row r="11" spans="2:6" ht="26.4" customHeight="1" x14ac:dyDescent="0.2">
      <c r="B11" s="11">
        <v>7</v>
      </c>
      <c r="C11" s="2" t="s">
        <v>59</v>
      </c>
      <c r="D11" s="2" t="s">
        <v>60</v>
      </c>
      <c r="E11" s="2"/>
      <c r="F11" s="2"/>
    </row>
    <row r="12" spans="2:6" ht="26.4" customHeight="1" x14ac:dyDescent="0.2">
      <c r="B12" s="11">
        <v>8</v>
      </c>
      <c r="C12" s="2" t="s">
        <v>61</v>
      </c>
      <c r="D12" s="2" t="s">
        <v>62</v>
      </c>
      <c r="E12" s="2"/>
      <c r="F12" s="2"/>
    </row>
    <row r="13" spans="2:6" ht="39" customHeight="1" x14ac:dyDescent="0.2">
      <c r="B13" s="11">
        <v>9</v>
      </c>
      <c r="C13" s="14" t="s">
        <v>63</v>
      </c>
      <c r="D13" s="14" t="s">
        <v>64</v>
      </c>
      <c r="E13" s="14"/>
      <c r="F13" s="2"/>
    </row>
    <row r="14" spans="2:6" ht="26.4" customHeight="1" x14ac:dyDescent="0.2">
      <c r="B14" s="11">
        <v>10</v>
      </c>
      <c r="C14" s="2" t="s">
        <v>65</v>
      </c>
      <c r="D14" s="2" t="s">
        <v>66</v>
      </c>
      <c r="E14" s="2"/>
      <c r="F14" s="2"/>
    </row>
    <row r="15" spans="2:6" ht="26.4" customHeight="1" x14ac:dyDescent="0.2">
      <c r="B15" s="11">
        <v>11</v>
      </c>
      <c r="C15" s="2" t="s">
        <v>67</v>
      </c>
      <c r="D15" s="2" t="s">
        <v>68</v>
      </c>
      <c r="E15" s="2"/>
      <c r="F15" s="2"/>
    </row>
    <row r="16" spans="2:6" ht="26.4" customHeight="1" x14ac:dyDescent="0.2">
      <c r="B16" s="11">
        <v>12</v>
      </c>
      <c r="C16" s="2" t="s">
        <v>56</v>
      </c>
      <c r="D16" s="2" t="s">
        <v>57</v>
      </c>
      <c r="E16" s="2"/>
      <c r="F16" s="2"/>
    </row>
    <row r="17" spans="2:6" ht="26.4" customHeight="1" x14ac:dyDescent="0.2">
      <c r="B17" s="11">
        <v>13</v>
      </c>
      <c r="C17" s="2" t="s">
        <v>36</v>
      </c>
      <c r="D17" s="2" t="s">
        <v>69</v>
      </c>
      <c r="E17" s="2"/>
      <c r="F17" s="2"/>
    </row>
    <row r="18" spans="2:6" ht="26.4" customHeight="1" x14ac:dyDescent="0.2">
      <c r="B18" s="11">
        <v>14</v>
      </c>
      <c r="C18" s="2" t="s">
        <v>37</v>
      </c>
      <c r="D18" s="2" t="s">
        <v>70</v>
      </c>
      <c r="E18" s="2"/>
      <c r="F18" s="2"/>
    </row>
    <row r="19" spans="2:6" ht="26.4" customHeight="1" x14ac:dyDescent="0.2">
      <c r="B19" s="11">
        <v>15</v>
      </c>
      <c r="C19" s="2" t="s">
        <v>38</v>
      </c>
      <c r="D19" s="2" t="s">
        <v>71</v>
      </c>
      <c r="E19" s="2"/>
      <c r="F19" s="2"/>
    </row>
    <row r="20" spans="2:6" ht="26.4" customHeight="1" x14ac:dyDescent="0.2">
      <c r="B20" s="11">
        <v>16</v>
      </c>
      <c r="C20" s="2" t="s">
        <v>39</v>
      </c>
      <c r="D20" s="2" t="s">
        <v>77</v>
      </c>
      <c r="E20" s="2"/>
      <c r="F20" s="2"/>
    </row>
    <row r="21" spans="2:6" ht="26.4" customHeight="1" x14ac:dyDescent="0.2">
      <c r="B21" s="11">
        <v>17</v>
      </c>
      <c r="C21" s="2" t="s">
        <v>40</v>
      </c>
      <c r="D21" s="2" t="s">
        <v>81</v>
      </c>
      <c r="E21" s="2" t="s">
        <v>93</v>
      </c>
      <c r="F21" s="14" t="s">
        <v>87</v>
      </c>
    </row>
    <row r="22" spans="2:6" ht="26.4" customHeight="1" x14ac:dyDescent="0.2">
      <c r="B22" s="11">
        <v>18</v>
      </c>
      <c r="C22" s="2" t="s">
        <v>41</v>
      </c>
      <c r="D22" s="2" t="s">
        <v>82</v>
      </c>
      <c r="E22" s="2" t="s">
        <v>91</v>
      </c>
      <c r="F22" s="2" t="s">
        <v>92</v>
      </c>
    </row>
    <row r="23" spans="2:6" ht="26.4" customHeight="1" x14ac:dyDescent="0.2">
      <c r="B23" s="11">
        <v>19</v>
      </c>
      <c r="C23" s="2" t="s">
        <v>42</v>
      </c>
      <c r="D23" s="2" t="s">
        <v>72</v>
      </c>
      <c r="E23" s="2"/>
      <c r="F23" s="2"/>
    </row>
    <row r="24" spans="2:6" ht="26.4" customHeight="1" x14ac:dyDescent="0.2">
      <c r="B24" s="11">
        <v>20</v>
      </c>
      <c r="C24" s="2" t="s">
        <v>43</v>
      </c>
      <c r="D24" s="2" t="s">
        <v>73</v>
      </c>
      <c r="E24" s="2" t="s">
        <v>91</v>
      </c>
      <c r="F24" s="2" t="s">
        <v>88</v>
      </c>
    </row>
    <row r="25" spans="2:6" ht="26.4" customHeight="1" x14ac:dyDescent="0.2">
      <c r="B25" s="11">
        <v>21</v>
      </c>
      <c r="C25" s="2" t="s">
        <v>44</v>
      </c>
      <c r="D25" s="2" t="s">
        <v>74</v>
      </c>
      <c r="E25" s="2"/>
      <c r="F25" s="2"/>
    </row>
    <row r="26" spans="2:6" ht="26.4" customHeight="1" x14ac:dyDescent="0.2">
      <c r="B26" s="11">
        <v>22</v>
      </c>
      <c r="C26" s="2" t="s">
        <v>45</v>
      </c>
      <c r="D26" s="2" t="s">
        <v>80</v>
      </c>
      <c r="E26" s="2"/>
      <c r="F26" s="2"/>
    </row>
    <row r="27" spans="2:6" ht="26.4" customHeight="1" x14ac:dyDescent="0.2">
      <c r="B27" s="11">
        <v>23</v>
      </c>
      <c r="C27" s="15" t="s">
        <v>78</v>
      </c>
      <c r="D27" s="2" t="s">
        <v>79</v>
      </c>
      <c r="E27" s="2" t="s">
        <v>91</v>
      </c>
      <c r="F27" s="2" t="s">
        <v>89</v>
      </c>
    </row>
    <row r="28" spans="2:6" ht="26.4" customHeight="1" x14ac:dyDescent="0.2">
      <c r="B28" s="11">
        <v>24</v>
      </c>
      <c r="C28" s="2" t="s">
        <v>46</v>
      </c>
      <c r="D28" s="2" t="s">
        <v>83</v>
      </c>
      <c r="E28" s="2"/>
      <c r="F28" s="2"/>
    </row>
    <row r="29" spans="2:6" ht="26.4" customHeight="1" x14ac:dyDescent="0.2">
      <c r="B29" s="11">
        <v>25</v>
      </c>
      <c r="C29" s="2" t="s">
        <v>47</v>
      </c>
      <c r="D29" s="2" t="s">
        <v>84</v>
      </c>
      <c r="E29" s="2"/>
      <c r="F29" s="2"/>
    </row>
  </sheetData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1.etapa</vt:lpstr>
      <vt:lpstr>2.etapa</vt:lpstr>
      <vt:lpstr>3.etapa</vt:lpstr>
      <vt:lpstr>Souhrn</vt:lpstr>
      <vt:lpstr>Pozemky</vt:lpstr>
      <vt:lpstr>'1.etapa'!Print_Area</vt:lpstr>
      <vt:lpstr>'2.etapa'!Print_Area</vt:lpstr>
      <vt:lpstr>'3.etapa'!Print_Area</vt:lpstr>
      <vt:lpstr>Souhrn!Print_Area</vt:lpstr>
    </vt:vector>
  </TitlesOfParts>
  <Company>Tebodin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Dolezal, Michal</dc:creator>
  <cp:lastModifiedBy>Dolezal, Michal</cp:lastModifiedBy>
  <cp:lastPrinted>2019-02-20T11:45:30Z</cp:lastPrinted>
  <dcterms:created xsi:type="dcterms:W3CDTF">2018-08-23T06:16:55Z</dcterms:created>
  <dcterms:modified xsi:type="dcterms:W3CDTF">2019-02-20T11:46:00Z</dcterms:modified>
</cp:coreProperties>
</file>